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ИСХОДЯЩАЯ_2020\БЮДЖЕТНЫЙ ОТДЕЛ\УТОЧНЕНИЕ БЮДЖЕТА\ДУМА АВГУСТ\"/>
    </mc:Choice>
  </mc:AlternateContent>
  <bookViews>
    <workbookView xWindow="360" yWindow="450" windowWidth="14940" windowHeight="8970"/>
  </bookViews>
  <sheets>
    <sheet name="Бюджет" sheetId="1" r:id="rId1"/>
  </sheets>
  <definedNames>
    <definedName name="LAST_CELL" localSheetId="0">Бюджет!#REF!</definedName>
    <definedName name="_xlnm.Print_Titles" localSheetId="0">Бюджет!$20:$21</definedName>
    <definedName name="_xlnm.Print_Area" localSheetId="0">Бюджет!$A$1:$J$107</definedName>
  </definedNames>
  <calcPr calcId="162913"/>
</workbook>
</file>

<file path=xl/calcChain.xml><?xml version="1.0" encoding="utf-8"?>
<calcChain xmlns="http://schemas.openxmlformats.org/spreadsheetml/2006/main">
  <c r="I60" i="1" l="1"/>
  <c r="H60" i="1"/>
  <c r="I40" i="1"/>
  <c r="H40" i="1"/>
  <c r="I65" i="1" l="1"/>
  <c r="H65" i="1"/>
  <c r="I56" i="1" l="1"/>
  <c r="H56" i="1"/>
  <c r="I70" i="1"/>
  <c r="I22" i="1"/>
  <c r="H22" i="1"/>
  <c r="I97" i="1" l="1"/>
  <c r="H97" i="1"/>
  <c r="I89" i="1"/>
  <c r="H89" i="1"/>
  <c r="I76" i="1"/>
  <c r="H76" i="1"/>
  <c r="H70" i="1"/>
  <c r="I31" i="1"/>
  <c r="H31" i="1"/>
  <c r="H100" i="1"/>
  <c r="H99" i="1" s="1"/>
  <c r="H92" i="1"/>
  <c r="H85" i="1"/>
  <c r="H79" i="1"/>
  <c r="H50" i="1"/>
  <c r="H46" i="1"/>
  <c r="H38" i="1"/>
  <c r="H35" i="1"/>
  <c r="H28" i="1"/>
  <c r="H25" i="1"/>
  <c r="H107" i="1" l="1"/>
  <c r="I92" i="1"/>
  <c r="I79" i="1"/>
  <c r="I28" i="1" l="1"/>
  <c r="I50" i="1"/>
  <c r="I25" i="1"/>
  <c r="I85" i="1" l="1"/>
  <c r="I46" i="1"/>
  <c r="I100" i="1" l="1"/>
  <c r="I99" i="1" s="1"/>
  <c r="I38" i="1" l="1"/>
  <c r="I35" i="1" l="1"/>
  <c r="I107" i="1" s="1"/>
</calcChain>
</file>

<file path=xl/sharedStrings.xml><?xml version="1.0" encoding="utf-8"?>
<sst xmlns="http://schemas.openxmlformats.org/spreadsheetml/2006/main" count="377" uniqueCount="127">
  <si>
    <t>917</t>
  </si>
  <si>
    <t>1003</t>
  </si>
  <si>
    <t>200</t>
  </si>
  <si>
    <t>300</t>
  </si>
  <si>
    <t>600</t>
  </si>
  <si>
    <t>7950200000</t>
  </si>
  <si>
    <t>800</t>
  </si>
  <si>
    <t>904</t>
  </si>
  <si>
    <t>0707</t>
  </si>
  <si>
    <t>100</t>
  </si>
  <si>
    <t>7950800000</t>
  </si>
  <si>
    <t>902</t>
  </si>
  <si>
    <t>0405</t>
  </si>
  <si>
    <t>7950810000</t>
  </si>
  <si>
    <t>913</t>
  </si>
  <si>
    <t>0409</t>
  </si>
  <si>
    <t>7951000000</t>
  </si>
  <si>
    <t>7951100000</t>
  </si>
  <si>
    <t>7952000000</t>
  </si>
  <si>
    <t>907</t>
  </si>
  <si>
    <t>0701</t>
  </si>
  <si>
    <t>0702</t>
  </si>
  <si>
    <t>7952100000</t>
  </si>
  <si>
    <t>0703</t>
  </si>
  <si>
    <t>7952200000</t>
  </si>
  <si>
    <t>7952300000</t>
  </si>
  <si>
    <t>0709</t>
  </si>
  <si>
    <t>7952500000</t>
  </si>
  <si>
    <t>7953000000</t>
  </si>
  <si>
    <t>0801</t>
  </si>
  <si>
    <t>7953010000</t>
  </si>
  <si>
    <t>7954000000</t>
  </si>
  <si>
    <t>1101</t>
  </si>
  <si>
    <t>7955000000</t>
  </si>
  <si>
    <t>7955100000</t>
  </si>
  <si>
    <t>7955200000</t>
  </si>
  <si>
    <t>0314</t>
  </si>
  <si>
    <t>7955300000</t>
  </si>
  <si>
    <t>п/н</t>
  </si>
  <si>
    <t>Наименование программы</t>
  </si>
  <si>
    <t>Исполнители</t>
  </si>
  <si>
    <t>Код раздела, подраздела</t>
  </si>
  <si>
    <t>Код главного распорядителя</t>
  </si>
  <si>
    <t>Код целевой статьи</t>
  </si>
  <si>
    <t>Код вида расхода</t>
  </si>
  <si>
    <t>Сумма</t>
  </si>
  <si>
    <t>Всего, в том числе:</t>
  </si>
  <si>
    <t>Администрация УКМО</t>
  </si>
  <si>
    <t>к решению Думы Усть-Кутского муниципального образования</t>
  </si>
  <si>
    <t>"О бюджете Усть-Кутского муниципального образования</t>
  </si>
  <si>
    <t>Комитет по природным ресурсам и сельскому хозяйству Администрации УКМО</t>
  </si>
  <si>
    <t>УО УКМО</t>
  </si>
  <si>
    <t>МКУ СОЦ</t>
  </si>
  <si>
    <t>Всего:</t>
  </si>
  <si>
    <t>тыс. рублей</t>
  </si>
  <si>
    <t>МКУ ЕДДС УКМО</t>
  </si>
  <si>
    <t>0309</t>
  </si>
  <si>
    <t>7955400000</t>
  </si>
  <si>
    <t>Подпрограмма "Молодежь Усть-Кутского района"</t>
  </si>
  <si>
    <t>Подпрограмма "Патриотическое воспитание молодежи Усть-Кутского района"</t>
  </si>
  <si>
    <t>7956100000</t>
  </si>
  <si>
    <t>7956000000</t>
  </si>
  <si>
    <t>Управление культуры, спорта и молодёжной политики Администрации УКМО</t>
  </si>
  <si>
    <t xml:space="preserve">1101 </t>
  </si>
  <si>
    <t>7956200000</t>
  </si>
  <si>
    <t>7956300000</t>
  </si>
  <si>
    <t>7950500000</t>
  </si>
  <si>
    <t>1004</t>
  </si>
  <si>
    <t>0408</t>
  </si>
  <si>
    <t>на 2020 года и на плановый период 2021 и 2022 годов"</t>
  </si>
  <si>
    <t>Муниципальная программа "Комплексная профилактика правонарушений на территории Усть-Кутского муниципального образования"</t>
  </si>
  <si>
    <t>Муниципальная программа "Старшему поколению-активное долголетие на территории Усть-Кутского муниципального образования"</t>
  </si>
  <si>
    <t>7950300000</t>
  </si>
  <si>
    <t>Муниципальная программа "Вектор детства, семьи, материнства на территории Усть-Кутского муниципального образования"</t>
  </si>
  <si>
    <t xml:space="preserve">Муниципальная программа "Профилактика социально значимых заболеваний в Усть-Кутском муниципальном образовании" 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</si>
  <si>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образования"</t>
  </si>
  <si>
    <t xml:space="preserve">Муниципальная программа "Поддержка и развитие муниципальных дошкольных образовательных организаций Усть-Кутского муниципального образования" </t>
  </si>
  <si>
    <t xml:space="preserve">Муниципальная программа "Организация летнего отдыха, оздоровления и занятости детей и подростков Усть-Кутского муниципального образования" </t>
  </si>
  <si>
    <t>Мероприятия для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</si>
  <si>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79521S2080</t>
  </si>
  <si>
    <t>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</si>
  <si>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79522S2976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</si>
  <si>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</t>
  </si>
  <si>
    <t>Муниципальная программа "Развитие дополнительного образования Усть-Кутского муниципального образования"</t>
  </si>
  <si>
    <t>Мероприятия на комплектование книжных фондов муниципальных общедоступных библиотек</t>
  </si>
  <si>
    <t>79530S2102</t>
  </si>
  <si>
    <t xml:space="preserve">Муниципальная программа "Развитие культуры Усть-Кутского муниципального образования" </t>
  </si>
  <si>
    <t xml:space="preserve">Подпрограмма "Библиотечное дело" </t>
  </si>
  <si>
    <t>Муниципальная программа "Развитие физической культуры и спорта в Усть-Кутском муниципальном образовании"</t>
  </si>
  <si>
    <t xml:space="preserve">Муниципальная программа "Доступная среда для инвалидов и других маломобильных групп населения" </t>
  </si>
  <si>
    <t xml:space="preserve">Муниципальная программа "Повышение безопасности дорожного движения в Усть-Кутском муниципальном образовании" </t>
  </si>
  <si>
    <t xml:space="preserve">Муниципальная программа "Профилактика экстремизма и терроризма на территории Усть-Кутского муниципального образования" </t>
  </si>
  <si>
    <t xml:space="preserve">Муниципальная программа "Энергосбережение и повышение энергетической эффективности Усть-Кутского муниципального образования" </t>
  </si>
  <si>
    <t>Муниципальная программа "Построение, развитие и внедрение аппаратно-программного комплекса "Безопасный город"</t>
  </si>
  <si>
    <t>Муниципальная программа "Молодежная политика Усть-Кутского района"</t>
  </si>
  <si>
    <t xml:space="preserve"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 </t>
  </si>
  <si>
    <t xml:space="preserve"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 </t>
  </si>
  <si>
    <t>2021 год</t>
  </si>
  <si>
    <t>2022 год</t>
  </si>
  <si>
    <t xml:space="preserve">Распределение бюджетных ассигнований на реализацию муниципальных  программ Усть-Кутского муниципального образования </t>
  </si>
  <si>
    <t xml:space="preserve">на плановый период 2021 и 2022 годов </t>
  </si>
  <si>
    <t>Подпрограмма "Устойчивое развитие сельских территорий Усть-Кутского муниципального образования"</t>
  </si>
  <si>
    <t>Подпрограмма "Профилактика злоупотребления наркотическими средствами, токсическими и психотропными веществами"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</si>
  <si>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</si>
  <si>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79530L4670</t>
  </si>
  <si>
    <t>Мероприятия на развитие домов культуры</t>
  </si>
  <si>
    <t>79530S4670</t>
  </si>
  <si>
    <t>Муниципальная программа "Поддержка и развитие муниципальных общеобразовательных организаций Усть-Кутского муниципального образования"</t>
  </si>
  <si>
    <t>Мероприятия на приобретение средств обучения и воспитания (мебели для занятий в учебных классах), необходимых для оснащения муниципальных общеобразовательных организаций</t>
  </si>
  <si>
    <t>Мероприятия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</si>
  <si>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795E250971</t>
  </si>
  <si>
    <t>79526S2988</t>
  </si>
  <si>
    <t>Муниципальная программа "Обеспечение педагогическими кадрами муниципальных образовательных организаий Усть-кутского муниципального образования"</t>
  </si>
  <si>
    <t>7952400000</t>
  </si>
  <si>
    <t>муниципального образования от 23.12.2019 г. № 242</t>
  </si>
  <si>
    <t>на 2020 год и на плановый период 2021 и 2022 годов"</t>
  </si>
  <si>
    <t>"О внесении изменений в решение Думы Усть-Кутского</t>
  </si>
  <si>
    <t>от"____"_____________20_____г. №_______</t>
  </si>
  <si>
    <t>0705</t>
  </si>
  <si>
    <t>"Приложение №15</t>
  </si>
  <si>
    <t>к решению Думы Усть-Кутского</t>
  </si>
  <si>
    <t>7952600000</t>
  </si>
  <si>
    <t>400</t>
  </si>
  <si>
    <t>Приложение № 9</t>
  </si>
  <si>
    <t>".</t>
  </si>
  <si>
    <t>7952501000</t>
  </si>
  <si>
    <t>Мероприятия по обеспечению функционирования модели персонифицированного финансирования дополнительного образования детей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</si>
</sst>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р_._-;\-* #,##0.00_р_._-;_-* &quot;-&quot;??_р_._-;_-@_-"/>
    <numFmt numFmtId="164" formatCode="#,##0.0"/>
  </numFmts>
  <fonts count="9" x14ac:knownFonts="1"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</cellStyleXfs>
  <cellXfs count="169">
    <xf numFmtId="0" fontId="0" fillId="0" borderId="0" xfId="0"/>
    <xf numFmtId="0" fontId="4" fillId="0" borderId="0" xfId="0" applyFont="1"/>
    <xf numFmtId="0" fontId="6" fillId="0" borderId="0" xfId="0" applyFont="1"/>
    <xf numFmtId="0" fontId="3" fillId="0" borderId="0" xfId="0" applyFont="1"/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7" xfId="1" applyFont="1" applyFill="1" applyBorder="1" applyAlignment="1">
      <alignment horizontal="center" vertical="center" wrapText="1"/>
    </xf>
    <xf numFmtId="49" fontId="2" fillId="0" borderId="19" xfId="0" applyNumberFormat="1" applyFont="1" applyBorder="1" applyAlignment="1" applyProtection="1">
      <alignment vertical="center" wrapText="1"/>
    </xf>
    <xf numFmtId="49" fontId="2" fillId="0" borderId="20" xfId="0" applyNumberFormat="1" applyFont="1" applyBorder="1" applyAlignment="1" applyProtection="1">
      <alignment vertical="center" wrapText="1"/>
    </xf>
    <xf numFmtId="49" fontId="2" fillId="0" borderId="21" xfId="0" applyNumberFormat="1" applyFont="1" applyBorder="1" applyAlignment="1" applyProtection="1">
      <alignment vertical="center" wrapText="1"/>
    </xf>
    <xf numFmtId="49" fontId="2" fillId="0" borderId="24" xfId="0" applyNumberFormat="1" applyFont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7" xfId="0" applyNumberFormat="1" applyFont="1" applyBorder="1" applyAlignment="1" applyProtection="1">
      <alignment horizontal="left"/>
    </xf>
    <xf numFmtId="49" fontId="2" fillId="0" borderId="27" xfId="0" applyNumberFormat="1" applyFont="1" applyBorder="1" applyAlignment="1" applyProtection="1">
      <alignment horizontal="center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49" fontId="3" fillId="2" borderId="3" xfId="0" applyNumberFormat="1" applyFont="1" applyFill="1" applyBorder="1" applyAlignment="1" applyProtection="1">
      <alignment vertical="center" wrapText="1"/>
    </xf>
    <xf numFmtId="49" fontId="3" fillId="2" borderId="5" xfId="0" applyNumberFormat="1" applyFont="1" applyFill="1" applyBorder="1" applyAlignment="1" applyProtection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164" fontId="2" fillId="0" borderId="29" xfId="0" applyNumberFormat="1" applyFont="1" applyBorder="1" applyAlignment="1" applyProtection="1">
      <alignment horizontal="right" vertical="center" wrapText="1"/>
    </xf>
    <xf numFmtId="164" fontId="3" fillId="0" borderId="30" xfId="0" applyNumberFormat="1" applyFont="1" applyBorder="1" applyAlignment="1" applyProtection="1">
      <alignment horizontal="right" vertical="center" wrapText="1"/>
    </xf>
    <xf numFmtId="164" fontId="2" fillId="0" borderId="28" xfId="0" applyNumberFormat="1" applyFont="1" applyBorder="1" applyAlignment="1" applyProtection="1">
      <alignment horizontal="right" vertical="center" wrapText="1"/>
    </xf>
    <xf numFmtId="164" fontId="3" fillId="0" borderId="31" xfId="0" applyNumberFormat="1" applyFont="1" applyBorder="1" applyAlignment="1" applyProtection="1">
      <alignment horizontal="right" vertical="center" wrapText="1"/>
    </xf>
    <xf numFmtId="164" fontId="2" fillId="2" borderId="28" xfId="0" applyNumberFormat="1" applyFont="1" applyFill="1" applyBorder="1" applyAlignment="1" applyProtection="1">
      <alignment horizontal="right" vertical="center" wrapText="1"/>
    </xf>
    <xf numFmtId="164" fontId="3" fillId="2" borderId="29" xfId="0" applyNumberFormat="1" applyFont="1" applyFill="1" applyBorder="1" applyAlignment="1" applyProtection="1">
      <alignment horizontal="right" vertical="center" wrapText="1"/>
    </xf>
    <xf numFmtId="164" fontId="3" fillId="2" borderId="33" xfId="0" applyNumberFormat="1" applyFont="1" applyFill="1" applyBorder="1" applyAlignment="1" applyProtection="1">
      <alignment horizontal="right" vertical="center" wrapText="1"/>
    </xf>
    <xf numFmtId="164" fontId="3" fillId="2" borderId="31" xfId="0" applyNumberFormat="1" applyFont="1" applyFill="1" applyBorder="1" applyAlignment="1" applyProtection="1">
      <alignment horizontal="right" vertical="center" wrapText="1"/>
    </xf>
    <xf numFmtId="164" fontId="3" fillId="0" borderId="33" xfId="0" applyNumberFormat="1" applyFont="1" applyBorder="1" applyAlignment="1" applyProtection="1">
      <alignment horizontal="right" vertical="center" wrapText="1"/>
    </xf>
    <xf numFmtId="164" fontId="3" fillId="0" borderId="29" xfId="0" applyNumberFormat="1" applyFont="1" applyBorder="1" applyAlignment="1" applyProtection="1">
      <alignment horizontal="right" vertical="center" wrapText="1"/>
    </xf>
    <xf numFmtId="164" fontId="2" fillId="0" borderId="7" xfId="0" applyNumberFormat="1" applyFont="1" applyBorder="1" applyAlignment="1" applyProtection="1">
      <alignment horizontal="right" vertical="center" wrapText="1"/>
    </xf>
    <xf numFmtId="164" fontId="3" fillId="0" borderId="6" xfId="0" applyNumberFormat="1" applyFont="1" applyBorder="1" applyAlignment="1" applyProtection="1">
      <alignment horizontal="right" vertical="center" wrapText="1"/>
    </xf>
    <xf numFmtId="164" fontId="3" fillId="0" borderId="1" xfId="0" applyNumberFormat="1" applyFont="1" applyBorder="1" applyAlignment="1" applyProtection="1">
      <alignment horizontal="right" vertical="center" wrapText="1"/>
    </xf>
    <xf numFmtId="164" fontId="2" fillId="2" borderId="7" xfId="0" applyNumberFormat="1" applyFont="1" applyFill="1" applyBorder="1" applyAlignment="1" applyProtection="1">
      <alignment horizontal="right" vertical="center" wrapText="1"/>
    </xf>
    <xf numFmtId="164" fontId="3" fillId="2" borderId="2" xfId="0" applyNumberFormat="1" applyFont="1" applyFill="1" applyBorder="1" applyAlignment="1" applyProtection="1">
      <alignment horizontal="right" vertical="center" wrapText="1"/>
    </xf>
    <xf numFmtId="164" fontId="3" fillId="2" borderId="3" xfId="0" applyNumberFormat="1" applyFont="1" applyFill="1" applyBorder="1" applyAlignment="1" applyProtection="1">
      <alignment horizontal="right" vertical="center" wrapText="1"/>
    </xf>
    <xf numFmtId="164" fontId="3" fillId="2" borderId="1" xfId="0" applyNumberFormat="1" applyFont="1" applyFill="1" applyBorder="1" applyAlignment="1" applyProtection="1">
      <alignment horizontal="right" vertical="center" wrapText="1"/>
    </xf>
    <xf numFmtId="164" fontId="3" fillId="0" borderId="3" xfId="0" applyNumberFormat="1" applyFont="1" applyBorder="1" applyAlignment="1" applyProtection="1">
      <alignment horizontal="right" vertical="center" wrapText="1"/>
    </xf>
    <xf numFmtId="164" fontId="2" fillId="0" borderId="2" xfId="0" applyNumberFormat="1" applyFont="1" applyBorder="1" applyAlignment="1" applyProtection="1">
      <alignment horizontal="right" vertical="center" wrapText="1"/>
    </xf>
    <xf numFmtId="164" fontId="3" fillId="0" borderId="2" xfId="0" applyNumberFormat="1" applyFont="1" applyBorder="1" applyAlignment="1" applyProtection="1">
      <alignment horizontal="right" vertical="center" wrapText="1"/>
    </xf>
    <xf numFmtId="164" fontId="2" fillId="0" borderId="27" xfId="0" applyNumberFormat="1" applyFont="1" applyBorder="1" applyAlignment="1" applyProtection="1">
      <alignment horizontal="right"/>
    </xf>
    <xf numFmtId="164" fontId="3" fillId="2" borderId="5" xfId="0" applyNumberFormat="1" applyFont="1" applyFill="1" applyBorder="1" applyAlignment="1" applyProtection="1">
      <alignment horizontal="right" vertical="center" wrapText="1"/>
    </xf>
    <xf numFmtId="164" fontId="3" fillId="2" borderId="32" xfId="0" applyNumberFormat="1" applyFont="1" applyFill="1" applyBorder="1" applyAlignment="1" applyProtection="1">
      <alignment horizontal="right" vertical="center" wrapText="1"/>
    </xf>
    <xf numFmtId="164" fontId="3" fillId="2" borderId="6" xfId="0" applyNumberFormat="1" applyFont="1" applyFill="1" applyBorder="1" applyAlignment="1" applyProtection="1">
      <alignment horizontal="right" vertical="center" wrapText="1"/>
    </xf>
    <xf numFmtId="164" fontId="3" fillId="2" borderId="30" xfId="0" applyNumberFormat="1" applyFont="1" applyFill="1" applyBorder="1" applyAlignment="1" applyProtection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 applyProtection="1">
      <alignment horizontal="right" vertical="center" wrapText="1"/>
    </xf>
    <xf numFmtId="164" fontId="2" fillId="2" borderId="29" xfId="0" applyNumberFormat="1" applyFont="1" applyFill="1" applyBorder="1" applyAlignment="1" applyProtection="1">
      <alignment horizontal="right" vertical="center" wrapText="1"/>
    </xf>
    <xf numFmtId="164" fontId="2" fillId="2" borderId="11" xfId="0" applyNumberFormat="1" applyFont="1" applyFill="1" applyBorder="1" applyAlignment="1" applyProtection="1">
      <alignment horizontal="right" vertical="center" wrapText="1"/>
    </xf>
    <xf numFmtId="164" fontId="2" fillId="2" borderId="36" xfId="0" applyNumberFormat="1" applyFont="1" applyFill="1" applyBorder="1" applyAlignment="1" applyProtection="1">
      <alignment horizontal="right" vertical="center" wrapText="1"/>
    </xf>
    <xf numFmtId="164" fontId="2" fillId="0" borderId="39" xfId="0" applyNumberFormat="1" applyFont="1" applyBorder="1" applyAlignment="1" applyProtection="1">
      <alignment horizontal="right"/>
    </xf>
    <xf numFmtId="0" fontId="8" fillId="0" borderId="0" xfId="0" applyFont="1"/>
    <xf numFmtId="164" fontId="2" fillId="2" borderId="38" xfId="0" applyNumberFormat="1" applyFont="1" applyFill="1" applyBorder="1" applyAlignment="1" applyProtection="1">
      <alignment horizontal="right" vertical="center" wrapText="1"/>
    </xf>
    <xf numFmtId="49" fontId="3" fillId="2" borderId="17" xfId="0" applyNumberFormat="1" applyFont="1" applyFill="1" applyBorder="1" applyAlignment="1" applyProtection="1">
      <alignment horizontal="center" vertical="center" wrapText="1"/>
    </xf>
    <xf numFmtId="164" fontId="3" fillId="2" borderId="17" xfId="0" applyNumberFormat="1" applyFont="1" applyFill="1" applyBorder="1" applyAlignment="1" applyProtection="1">
      <alignment horizontal="right" vertical="center" wrapText="1"/>
    </xf>
    <xf numFmtId="164" fontId="3" fillId="2" borderId="34" xfId="0" applyNumberFormat="1" applyFont="1" applyFill="1" applyBorder="1" applyAlignment="1" applyProtection="1">
      <alignment horizontal="righ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164" fontId="3" fillId="2" borderId="35" xfId="0" applyNumberFormat="1" applyFont="1" applyFill="1" applyBorder="1" applyAlignment="1" applyProtection="1">
      <alignment horizontal="right" vertical="center" wrapText="1"/>
    </xf>
    <xf numFmtId="164" fontId="3" fillId="2" borderId="4" xfId="0" applyNumberFormat="1" applyFont="1" applyFill="1" applyBorder="1" applyAlignment="1" applyProtection="1">
      <alignment horizontal="right" vertical="center" wrapText="1"/>
    </xf>
    <xf numFmtId="0" fontId="0" fillId="2" borderId="23" xfId="0" applyFill="1" applyBorder="1"/>
    <xf numFmtId="49" fontId="3" fillId="2" borderId="37" xfId="0" applyNumberFormat="1" applyFont="1" applyFill="1" applyBorder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49" fontId="3" fillId="2" borderId="2" xfId="0" applyNumberFormat="1" applyFont="1" applyFill="1" applyBorder="1" applyAlignment="1" applyProtection="1">
      <alignment horizontal="left" vertical="center" wrapText="1"/>
    </xf>
    <xf numFmtId="49" fontId="3" fillId="2" borderId="17" xfId="0" applyNumberFormat="1" applyFont="1" applyFill="1" applyBorder="1" applyAlignment="1" applyProtection="1">
      <alignment horizontal="left" vertical="center" wrapText="1"/>
    </xf>
    <xf numFmtId="0" fontId="7" fillId="0" borderId="0" xfId="0" applyFont="1"/>
    <xf numFmtId="0" fontId="4" fillId="0" borderId="0" xfId="0" applyFont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 applyProtection="1">
      <alignment horizontal="center" vertical="center" wrapText="1"/>
    </xf>
    <xf numFmtId="49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49" fontId="3" fillId="0" borderId="6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164" fontId="3" fillId="0" borderId="31" xfId="0" applyNumberFormat="1" applyFont="1" applyFill="1" applyBorder="1" applyAlignment="1" applyProtection="1">
      <alignment horizontal="right" vertical="center" wrapText="1"/>
    </xf>
    <xf numFmtId="0" fontId="3" fillId="2" borderId="17" xfId="0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 applyProtection="1">
      <alignment horizontal="center" vertical="center" wrapText="1"/>
    </xf>
    <xf numFmtId="49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/>
    </xf>
    <xf numFmtId="164" fontId="2" fillId="2" borderId="40" xfId="0" applyNumberFormat="1" applyFont="1" applyFill="1" applyBorder="1" applyAlignment="1" applyProtection="1">
      <alignment horizontal="right" vertical="center" wrapText="1"/>
    </xf>
    <xf numFmtId="0" fontId="2" fillId="2" borderId="10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 applyProtection="1">
      <alignment horizontal="left" vertical="center" wrapText="1"/>
    </xf>
    <xf numFmtId="49" fontId="2" fillId="2" borderId="17" xfId="0" applyNumberFormat="1" applyFont="1" applyFill="1" applyBorder="1" applyAlignment="1" applyProtection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49" fontId="3" fillId="2" borderId="6" xfId="0" applyNumberFormat="1" applyFont="1" applyFill="1" applyBorder="1" applyAlignment="1" applyProtection="1">
      <alignment vertical="center" wrapText="1"/>
    </xf>
    <xf numFmtId="0" fontId="0" fillId="0" borderId="5" xfId="0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" fillId="0" borderId="25" xfId="0" applyFont="1" applyBorder="1" applyAlignment="1">
      <alignment horizontal="left"/>
    </xf>
    <xf numFmtId="0" fontId="2" fillId="0" borderId="26" xfId="0" applyFont="1" applyBorder="1" applyAlignment="1">
      <alignment horizontal="left"/>
    </xf>
    <xf numFmtId="49" fontId="2" fillId="2" borderId="7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3" fillId="0" borderId="6" xfId="0" applyNumberFormat="1" applyFont="1" applyBorder="1" applyAlignment="1" applyProtection="1">
      <alignment horizontal="left" vertical="center" wrapText="1"/>
    </xf>
    <xf numFmtId="49" fontId="3" fillId="0" borderId="2" xfId="0" applyNumberFormat="1" applyFont="1" applyBorder="1" applyAlignment="1" applyProtection="1">
      <alignment horizontal="left" vertical="center" wrapText="1"/>
    </xf>
    <xf numFmtId="49" fontId="3" fillId="0" borderId="5" xfId="0" applyNumberFormat="1" applyFont="1" applyBorder="1" applyAlignment="1" applyProtection="1">
      <alignment horizontal="left" vertical="center" wrapText="1"/>
    </xf>
    <xf numFmtId="49" fontId="2" fillId="2" borderId="7" xfId="0" applyNumberFormat="1" applyFont="1" applyFill="1" applyBorder="1" applyAlignment="1" applyProtection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 applyProtection="1">
      <alignment horizontal="center" vertical="center" wrapText="1"/>
    </xf>
    <xf numFmtId="49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 applyProtection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2" fillId="0" borderId="11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49" fontId="2" fillId="2" borderId="6" xfId="0" applyNumberFormat="1" applyFont="1" applyFill="1" applyBorder="1" applyAlignment="1" applyProtection="1">
      <alignment horizontal="left" vertical="center" wrapText="1"/>
    </xf>
    <xf numFmtId="0" fontId="2" fillId="2" borderId="13" xfId="0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 applyProtection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7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6" fillId="0" borderId="0" xfId="0" applyFont="1" applyFill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2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07"/>
  <sheetViews>
    <sheetView showGridLines="0" tabSelected="1" view="pageBreakPreview" topLeftCell="A103" zoomScale="110" zoomScaleNormal="110" zoomScaleSheetLayoutView="110" workbookViewId="0">
      <selection activeCell="H45" sqref="H45"/>
    </sheetView>
  </sheetViews>
  <sheetFormatPr defaultRowHeight="12.75" customHeight="1" outlineLevelRow="1" x14ac:dyDescent="0.2"/>
  <cols>
    <col min="1" max="1" width="5" customWidth="1"/>
    <col min="2" max="2" width="41.5703125" customWidth="1"/>
    <col min="3" max="3" width="30.7109375" customWidth="1"/>
    <col min="4" max="4" width="10.28515625" customWidth="1"/>
    <col min="5" max="5" width="12.5703125" customWidth="1"/>
    <col min="6" max="6" width="15.5703125" customWidth="1"/>
    <col min="7" max="7" width="10.28515625" customWidth="1"/>
    <col min="8" max="8" width="15.7109375" customWidth="1"/>
    <col min="9" max="9" width="15.42578125" customWidth="1"/>
    <col min="10" max="10" width="2.28515625" customWidth="1"/>
  </cols>
  <sheetData>
    <row r="1" spans="2:9" ht="18.75" x14ac:dyDescent="0.3">
      <c r="C1" s="9"/>
      <c r="D1" s="107" t="s">
        <v>123</v>
      </c>
      <c r="E1" s="107"/>
      <c r="F1" s="107"/>
      <c r="G1" s="107"/>
      <c r="H1" s="107"/>
      <c r="I1" s="107"/>
    </row>
    <row r="2" spans="2:9" ht="18.75" x14ac:dyDescent="0.3">
      <c r="C2" s="106" t="s">
        <v>48</v>
      </c>
      <c r="D2" s="106"/>
      <c r="E2" s="106"/>
      <c r="F2" s="106"/>
      <c r="G2" s="106"/>
      <c r="H2" s="106"/>
      <c r="I2" s="106"/>
    </row>
    <row r="3" spans="2:9" ht="18.75" x14ac:dyDescent="0.3">
      <c r="C3" s="106" t="s">
        <v>116</v>
      </c>
      <c r="D3" s="106"/>
      <c r="E3" s="106"/>
      <c r="F3" s="106"/>
      <c r="G3" s="106"/>
      <c r="H3" s="106"/>
      <c r="I3" s="106"/>
    </row>
    <row r="4" spans="2:9" ht="18.75" x14ac:dyDescent="0.3">
      <c r="C4" s="106" t="s">
        <v>114</v>
      </c>
      <c r="D4" s="106"/>
      <c r="E4" s="106"/>
      <c r="F4" s="106"/>
      <c r="G4" s="106"/>
      <c r="H4" s="106"/>
      <c r="I4" s="106"/>
    </row>
    <row r="5" spans="2:9" ht="18.75" x14ac:dyDescent="0.3">
      <c r="C5" s="106" t="s">
        <v>49</v>
      </c>
      <c r="D5" s="106"/>
      <c r="E5" s="106"/>
      <c r="F5" s="106"/>
      <c r="G5" s="106"/>
      <c r="H5" s="106"/>
      <c r="I5" s="106"/>
    </row>
    <row r="6" spans="2:9" ht="18.75" x14ac:dyDescent="0.3">
      <c r="C6" s="106" t="s">
        <v>115</v>
      </c>
      <c r="D6" s="106"/>
      <c r="E6" s="106"/>
      <c r="F6" s="106"/>
      <c r="G6" s="106"/>
      <c r="H6" s="106"/>
      <c r="I6" s="106"/>
    </row>
    <row r="7" spans="2:9" ht="18.75" x14ac:dyDescent="0.3">
      <c r="C7" s="106" t="s">
        <v>117</v>
      </c>
      <c r="D7" s="106"/>
      <c r="E7" s="106"/>
      <c r="F7" s="106"/>
      <c r="G7" s="106"/>
      <c r="H7" s="106"/>
      <c r="I7" s="106"/>
    </row>
    <row r="8" spans="2:9" ht="12.75" customHeight="1" x14ac:dyDescent="0.2">
      <c r="C8" s="62"/>
      <c r="D8" s="62"/>
      <c r="E8" s="62"/>
      <c r="F8" s="62"/>
      <c r="G8" s="62"/>
      <c r="H8" s="62"/>
      <c r="I8" s="62"/>
    </row>
    <row r="9" spans="2:9" s="1" customFormat="1" ht="21.75" customHeight="1" x14ac:dyDescent="0.3">
      <c r="B9" s="2"/>
      <c r="F9" s="151" t="s">
        <v>119</v>
      </c>
      <c r="G9" s="151"/>
      <c r="H9" s="151"/>
      <c r="I9" s="151"/>
    </row>
    <row r="10" spans="2:9" s="1" customFormat="1" ht="18.75" x14ac:dyDescent="0.3">
      <c r="B10" s="2"/>
      <c r="C10" s="153" t="s">
        <v>120</v>
      </c>
      <c r="D10" s="153"/>
      <c r="E10" s="153"/>
      <c r="F10" s="153"/>
      <c r="G10" s="153"/>
      <c r="H10" s="153"/>
      <c r="I10" s="153"/>
    </row>
    <row r="11" spans="2:9" s="1" customFormat="1" ht="18.75" x14ac:dyDescent="0.3">
      <c r="B11" s="2"/>
      <c r="C11" s="76"/>
      <c r="D11" s="76"/>
      <c r="E11" s="153" t="s">
        <v>114</v>
      </c>
      <c r="F11" s="159"/>
      <c r="G11" s="159"/>
      <c r="H11" s="159"/>
      <c r="I11" s="159"/>
    </row>
    <row r="12" spans="2:9" s="1" customFormat="1" ht="18.75" x14ac:dyDescent="0.3">
      <c r="B12" s="2"/>
      <c r="C12" s="154" t="s">
        <v>49</v>
      </c>
      <c r="D12" s="154"/>
      <c r="E12" s="154"/>
      <c r="F12" s="154"/>
      <c r="G12" s="154"/>
      <c r="H12" s="154"/>
      <c r="I12" s="154"/>
    </row>
    <row r="13" spans="2:9" s="1" customFormat="1" ht="18.75" x14ac:dyDescent="0.3">
      <c r="B13" s="2"/>
      <c r="C13" s="154" t="s">
        <v>69</v>
      </c>
      <c r="D13" s="154"/>
      <c r="E13" s="154"/>
      <c r="F13" s="154"/>
      <c r="G13" s="154"/>
      <c r="H13" s="154"/>
      <c r="I13" s="154"/>
    </row>
    <row r="14" spans="2:9" s="1" customFormat="1" ht="10.5" customHeight="1" x14ac:dyDescent="0.3">
      <c r="B14" s="2"/>
      <c r="G14" s="4"/>
      <c r="H14" s="4"/>
      <c r="I14" s="10"/>
    </row>
    <row r="15" spans="2:9" s="1" customFormat="1" ht="18" hidden="1" customHeight="1" x14ac:dyDescent="0.3">
      <c r="B15" s="2"/>
    </row>
    <row r="16" spans="2:9" s="1" customFormat="1" ht="7.5" customHeight="1" x14ac:dyDescent="0.3">
      <c r="B16" s="2"/>
      <c r="G16" s="5"/>
      <c r="H16" s="5"/>
      <c r="I16" s="6"/>
    </row>
    <row r="17" spans="1:9" s="7" customFormat="1" ht="47.85" customHeight="1" x14ac:dyDescent="0.35">
      <c r="A17" s="152" t="s">
        <v>99</v>
      </c>
      <c r="B17" s="152"/>
      <c r="C17" s="152"/>
      <c r="D17" s="152"/>
      <c r="E17" s="152"/>
      <c r="F17" s="152"/>
      <c r="G17" s="152"/>
      <c r="H17" s="152"/>
      <c r="I17" s="152"/>
    </row>
    <row r="18" spans="1:9" s="3" customFormat="1" ht="18.75" customHeight="1" x14ac:dyDescent="0.25">
      <c r="A18" s="164" t="s">
        <v>100</v>
      </c>
      <c r="B18" s="164"/>
      <c r="C18" s="164"/>
      <c r="D18" s="164"/>
      <c r="E18" s="164"/>
      <c r="F18" s="164"/>
      <c r="G18" s="164"/>
      <c r="H18" s="164"/>
      <c r="I18" s="164"/>
    </row>
    <row r="19" spans="1:9" s="3" customFormat="1" ht="23.1" customHeight="1" thickBot="1" x14ac:dyDescent="0.3">
      <c r="B19" s="8"/>
      <c r="I19" s="9" t="s">
        <v>54</v>
      </c>
    </row>
    <row r="20" spans="1:9" s="3" customFormat="1" ht="31.5" customHeight="1" x14ac:dyDescent="0.25">
      <c r="A20" s="165" t="s">
        <v>38</v>
      </c>
      <c r="B20" s="160" t="s">
        <v>39</v>
      </c>
      <c r="C20" s="160" t="s">
        <v>40</v>
      </c>
      <c r="D20" s="160" t="s">
        <v>41</v>
      </c>
      <c r="E20" s="167" t="s">
        <v>42</v>
      </c>
      <c r="F20" s="160" t="s">
        <v>43</v>
      </c>
      <c r="G20" s="160" t="s">
        <v>44</v>
      </c>
      <c r="H20" s="162" t="s">
        <v>45</v>
      </c>
      <c r="I20" s="163"/>
    </row>
    <row r="21" spans="1:9" ht="33.75" customHeight="1" thickBot="1" x14ac:dyDescent="0.25">
      <c r="A21" s="166"/>
      <c r="B21" s="161"/>
      <c r="C21" s="161"/>
      <c r="D21" s="161"/>
      <c r="E21" s="168"/>
      <c r="F21" s="161"/>
      <c r="G21" s="161"/>
      <c r="H21" s="78" t="s">
        <v>97</v>
      </c>
      <c r="I21" s="30" t="s">
        <v>98</v>
      </c>
    </row>
    <row r="22" spans="1:9" ht="57" customHeight="1" x14ac:dyDescent="0.2">
      <c r="A22" s="112">
        <v>1</v>
      </c>
      <c r="B22" s="110" t="s">
        <v>70</v>
      </c>
      <c r="C22" s="77" t="s">
        <v>46</v>
      </c>
      <c r="D22" s="123"/>
      <c r="E22" s="123"/>
      <c r="F22" s="123"/>
      <c r="G22" s="123"/>
      <c r="H22" s="44">
        <f>H23+H24</f>
        <v>270</v>
      </c>
      <c r="I22" s="63">
        <f>I23+I24</f>
        <v>270</v>
      </c>
    </row>
    <row r="23" spans="1:9" ht="57" customHeight="1" x14ac:dyDescent="0.2">
      <c r="A23" s="131"/>
      <c r="B23" s="100"/>
      <c r="C23" s="19" t="s">
        <v>62</v>
      </c>
      <c r="D23" s="64" t="s">
        <v>29</v>
      </c>
      <c r="E23" s="64" t="s">
        <v>7</v>
      </c>
      <c r="F23" s="64" t="s">
        <v>5</v>
      </c>
      <c r="G23" s="64" t="s">
        <v>4</v>
      </c>
      <c r="H23" s="65">
        <v>50</v>
      </c>
      <c r="I23" s="66">
        <v>50</v>
      </c>
    </row>
    <row r="24" spans="1:9" ht="33" customHeight="1" outlineLevel="1" thickBot="1" x14ac:dyDescent="0.25">
      <c r="A24" s="139"/>
      <c r="B24" s="138"/>
      <c r="C24" s="87" t="s">
        <v>47</v>
      </c>
      <c r="D24" s="80" t="s">
        <v>36</v>
      </c>
      <c r="E24" s="80" t="s">
        <v>0</v>
      </c>
      <c r="F24" s="80" t="s">
        <v>5</v>
      </c>
      <c r="G24" s="80" t="s">
        <v>2</v>
      </c>
      <c r="H24" s="54">
        <v>220</v>
      </c>
      <c r="I24" s="55">
        <v>220</v>
      </c>
    </row>
    <row r="25" spans="1:9" ht="28.5" customHeight="1" outlineLevel="1" x14ac:dyDescent="0.2">
      <c r="A25" s="112">
        <v>2</v>
      </c>
      <c r="B25" s="110" t="s">
        <v>71</v>
      </c>
      <c r="C25" s="77" t="s">
        <v>46</v>
      </c>
      <c r="D25" s="123"/>
      <c r="E25" s="123"/>
      <c r="F25" s="123"/>
      <c r="G25" s="123"/>
      <c r="H25" s="44">
        <f>H26+H27</f>
        <v>460</v>
      </c>
      <c r="I25" s="35">
        <f>I26+I27</f>
        <v>460</v>
      </c>
    </row>
    <row r="26" spans="1:9" ht="28.5" customHeight="1" outlineLevel="1" x14ac:dyDescent="0.2">
      <c r="A26" s="131"/>
      <c r="B26" s="100"/>
      <c r="C26" s="155" t="s">
        <v>47</v>
      </c>
      <c r="D26" s="14" t="s">
        <v>1</v>
      </c>
      <c r="E26" s="14" t="s">
        <v>0</v>
      </c>
      <c r="F26" s="14" t="s">
        <v>72</v>
      </c>
      <c r="G26" s="14" t="s">
        <v>2</v>
      </c>
      <c r="H26" s="47">
        <v>360</v>
      </c>
      <c r="I26" s="38">
        <v>360</v>
      </c>
    </row>
    <row r="27" spans="1:9" ht="28.5" customHeight="1" outlineLevel="1" thickBot="1" x14ac:dyDescent="0.25">
      <c r="A27" s="114"/>
      <c r="B27" s="116"/>
      <c r="C27" s="156"/>
      <c r="D27" s="29" t="s">
        <v>1</v>
      </c>
      <c r="E27" s="29" t="s">
        <v>0</v>
      </c>
      <c r="F27" s="29" t="s">
        <v>72</v>
      </c>
      <c r="G27" s="29" t="s">
        <v>3</v>
      </c>
      <c r="H27" s="52">
        <v>100</v>
      </c>
      <c r="I27" s="53">
        <v>100</v>
      </c>
    </row>
    <row r="28" spans="1:9" ht="22.5" customHeight="1" outlineLevel="1" x14ac:dyDescent="0.2">
      <c r="A28" s="112">
        <v>3</v>
      </c>
      <c r="B28" s="110" t="s">
        <v>73</v>
      </c>
      <c r="C28" s="77" t="s">
        <v>46</v>
      </c>
      <c r="D28" s="123"/>
      <c r="E28" s="123"/>
      <c r="F28" s="123"/>
      <c r="G28" s="123"/>
      <c r="H28" s="44">
        <f>H29+H30</f>
        <v>780</v>
      </c>
      <c r="I28" s="35">
        <f>I29+I30</f>
        <v>780</v>
      </c>
    </row>
    <row r="29" spans="1:9" ht="22.5" customHeight="1" outlineLevel="1" x14ac:dyDescent="0.2">
      <c r="A29" s="113"/>
      <c r="B29" s="111"/>
      <c r="C29" s="18" t="s">
        <v>47</v>
      </c>
      <c r="D29" s="81" t="s">
        <v>67</v>
      </c>
      <c r="E29" s="81" t="s">
        <v>0</v>
      </c>
      <c r="F29" s="81" t="s">
        <v>66</v>
      </c>
      <c r="G29" s="81" t="s">
        <v>2</v>
      </c>
      <c r="H29" s="45">
        <v>220</v>
      </c>
      <c r="I29" s="36">
        <v>220</v>
      </c>
    </row>
    <row r="30" spans="1:9" ht="22.5" customHeight="1" outlineLevel="1" thickBot="1" x14ac:dyDescent="0.25">
      <c r="A30" s="114"/>
      <c r="B30" s="116"/>
      <c r="C30" s="17" t="s">
        <v>47</v>
      </c>
      <c r="D30" s="15" t="s">
        <v>67</v>
      </c>
      <c r="E30" s="15" t="s">
        <v>0</v>
      </c>
      <c r="F30" s="14" t="s">
        <v>66</v>
      </c>
      <c r="G30" s="15" t="s">
        <v>3</v>
      </c>
      <c r="H30" s="46">
        <v>560</v>
      </c>
      <c r="I30" s="37">
        <v>560</v>
      </c>
    </row>
    <row r="31" spans="1:9" ht="36.75" customHeight="1" x14ac:dyDescent="0.2">
      <c r="A31" s="112">
        <v>4</v>
      </c>
      <c r="B31" s="110" t="s">
        <v>96</v>
      </c>
      <c r="C31" s="77" t="s">
        <v>46</v>
      </c>
      <c r="D31" s="123"/>
      <c r="E31" s="123"/>
      <c r="F31" s="123"/>
      <c r="G31" s="123"/>
      <c r="H31" s="44">
        <f>H32+H33+H34</f>
        <v>820</v>
      </c>
      <c r="I31" s="35">
        <f>I32+I33+I34</f>
        <v>820</v>
      </c>
    </row>
    <row r="32" spans="1:9" ht="36.75" customHeight="1" x14ac:dyDescent="0.2">
      <c r="A32" s="125"/>
      <c r="B32" s="115"/>
      <c r="C32" s="126" t="s">
        <v>50</v>
      </c>
      <c r="D32" s="14" t="s">
        <v>12</v>
      </c>
      <c r="E32" s="14" t="s">
        <v>11</v>
      </c>
      <c r="F32" s="14" t="s">
        <v>10</v>
      </c>
      <c r="G32" s="14" t="s">
        <v>2</v>
      </c>
      <c r="H32" s="45">
        <v>30</v>
      </c>
      <c r="I32" s="36">
        <v>30</v>
      </c>
    </row>
    <row r="33" spans="1:9" ht="36.75" customHeight="1" outlineLevel="1" x14ac:dyDescent="0.2">
      <c r="A33" s="113"/>
      <c r="B33" s="111"/>
      <c r="C33" s="127"/>
      <c r="D33" s="14" t="s">
        <v>12</v>
      </c>
      <c r="E33" s="14" t="s">
        <v>11</v>
      </c>
      <c r="F33" s="14" t="s">
        <v>10</v>
      </c>
      <c r="G33" s="14" t="s">
        <v>3</v>
      </c>
      <c r="H33" s="47">
        <v>70</v>
      </c>
      <c r="I33" s="38">
        <v>70</v>
      </c>
    </row>
    <row r="34" spans="1:9" ht="58.5" customHeight="1" outlineLevel="1" thickBot="1" x14ac:dyDescent="0.25">
      <c r="A34" s="114"/>
      <c r="B34" s="27" t="s">
        <v>101</v>
      </c>
      <c r="C34" s="18" t="s">
        <v>47</v>
      </c>
      <c r="D34" s="15" t="s">
        <v>68</v>
      </c>
      <c r="E34" s="15" t="s">
        <v>0</v>
      </c>
      <c r="F34" s="15" t="s">
        <v>13</v>
      </c>
      <c r="G34" s="15" t="s">
        <v>6</v>
      </c>
      <c r="H34" s="46">
        <v>720</v>
      </c>
      <c r="I34" s="37">
        <v>720</v>
      </c>
    </row>
    <row r="35" spans="1:9" ht="34.5" customHeight="1" x14ac:dyDescent="0.2">
      <c r="A35" s="112">
        <v>5</v>
      </c>
      <c r="B35" s="110" t="s">
        <v>74</v>
      </c>
      <c r="C35" s="77" t="s">
        <v>46</v>
      </c>
      <c r="D35" s="123"/>
      <c r="E35" s="123"/>
      <c r="F35" s="123"/>
      <c r="G35" s="123"/>
      <c r="H35" s="44">
        <f>H36+H37</f>
        <v>3660</v>
      </c>
      <c r="I35" s="35">
        <f>I36+I37</f>
        <v>0</v>
      </c>
    </row>
    <row r="36" spans="1:9" ht="34.5" customHeight="1" outlineLevel="1" x14ac:dyDescent="0.2">
      <c r="A36" s="113"/>
      <c r="B36" s="111"/>
      <c r="C36" s="18" t="s">
        <v>47</v>
      </c>
      <c r="D36" s="14" t="s">
        <v>1</v>
      </c>
      <c r="E36" s="14" t="s">
        <v>0</v>
      </c>
      <c r="F36" s="14" t="s">
        <v>16</v>
      </c>
      <c r="G36" s="14" t="s">
        <v>2</v>
      </c>
      <c r="H36" s="47">
        <v>60</v>
      </c>
      <c r="I36" s="38">
        <v>0</v>
      </c>
    </row>
    <row r="37" spans="1:9" ht="65.25" customHeight="1" outlineLevel="1" thickBot="1" x14ac:dyDescent="0.25">
      <c r="A37" s="114"/>
      <c r="B37" s="67" t="s">
        <v>75</v>
      </c>
      <c r="C37" s="17" t="s">
        <v>47</v>
      </c>
      <c r="D37" s="15" t="s">
        <v>1</v>
      </c>
      <c r="E37" s="15" t="s">
        <v>0</v>
      </c>
      <c r="F37" s="15" t="s">
        <v>17</v>
      </c>
      <c r="G37" s="15" t="s">
        <v>3</v>
      </c>
      <c r="H37" s="46">
        <v>3600</v>
      </c>
      <c r="I37" s="37">
        <v>0</v>
      </c>
    </row>
    <row r="38" spans="1:9" ht="49.5" customHeight="1" x14ac:dyDescent="0.2">
      <c r="A38" s="130">
        <v>6</v>
      </c>
      <c r="B38" s="110" t="s">
        <v>76</v>
      </c>
      <c r="C38" s="77" t="s">
        <v>46</v>
      </c>
      <c r="D38" s="123"/>
      <c r="E38" s="123"/>
      <c r="F38" s="123"/>
      <c r="G38" s="123"/>
      <c r="H38" s="44">
        <f>H39</f>
        <v>9091.5</v>
      </c>
      <c r="I38" s="35">
        <f>I39</f>
        <v>4231.5</v>
      </c>
    </row>
    <row r="39" spans="1:9" ht="49.5" customHeight="1" outlineLevel="1" thickBot="1" x14ac:dyDescent="0.25">
      <c r="A39" s="158"/>
      <c r="B39" s="138"/>
      <c r="C39" s="79" t="s">
        <v>51</v>
      </c>
      <c r="D39" s="80" t="s">
        <v>20</v>
      </c>
      <c r="E39" s="80" t="s">
        <v>19</v>
      </c>
      <c r="F39" s="80" t="s">
        <v>18</v>
      </c>
      <c r="G39" s="80" t="s">
        <v>2</v>
      </c>
      <c r="H39" s="54">
        <v>9091.5</v>
      </c>
      <c r="I39" s="55">
        <v>4231.5</v>
      </c>
    </row>
    <row r="40" spans="1:9" ht="26.25" customHeight="1" x14ac:dyDescent="0.2">
      <c r="A40" s="112">
        <v>7</v>
      </c>
      <c r="B40" s="99" t="s">
        <v>77</v>
      </c>
      <c r="C40" s="77" t="s">
        <v>46</v>
      </c>
      <c r="D40" s="123"/>
      <c r="E40" s="123"/>
      <c r="F40" s="123"/>
      <c r="G40" s="123"/>
      <c r="H40" s="44">
        <f>H41+H42+H43+H44+H45</f>
        <v>12620.8</v>
      </c>
      <c r="I40" s="44">
        <f>I41+I42+I43+I44+I45</f>
        <v>12803.9</v>
      </c>
    </row>
    <row r="41" spans="1:9" ht="26.25" customHeight="1" outlineLevel="1" x14ac:dyDescent="0.2">
      <c r="A41" s="113"/>
      <c r="B41" s="100"/>
      <c r="C41" s="104" t="s">
        <v>51</v>
      </c>
      <c r="D41" s="14" t="s">
        <v>8</v>
      </c>
      <c r="E41" s="14" t="s">
        <v>19</v>
      </c>
      <c r="F41" s="14" t="s">
        <v>22</v>
      </c>
      <c r="G41" s="14" t="s">
        <v>9</v>
      </c>
      <c r="H41" s="47">
        <v>4096.3999999999996</v>
      </c>
      <c r="I41" s="89">
        <v>4180.2</v>
      </c>
    </row>
    <row r="42" spans="1:9" ht="26.25" customHeight="1" outlineLevel="1" x14ac:dyDescent="0.2">
      <c r="A42" s="113"/>
      <c r="B42" s="100"/>
      <c r="C42" s="132"/>
      <c r="D42" s="14" t="s">
        <v>8</v>
      </c>
      <c r="E42" s="14" t="s">
        <v>19</v>
      </c>
      <c r="F42" s="14" t="s">
        <v>22</v>
      </c>
      <c r="G42" s="14" t="s">
        <v>2</v>
      </c>
      <c r="H42" s="47">
        <v>5584.4</v>
      </c>
      <c r="I42" s="38">
        <v>5683.7</v>
      </c>
    </row>
    <row r="43" spans="1:9" ht="26.25" customHeight="1" outlineLevel="1" x14ac:dyDescent="0.2">
      <c r="A43" s="113"/>
      <c r="B43" s="101"/>
      <c r="C43" s="93"/>
      <c r="D43" s="14" t="s">
        <v>8</v>
      </c>
      <c r="E43" s="14" t="s">
        <v>19</v>
      </c>
      <c r="F43" s="14" t="s">
        <v>22</v>
      </c>
      <c r="G43" s="14" t="s">
        <v>4</v>
      </c>
      <c r="H43" s="47">
        <v>1375.5</v>
      </c>
      <c r="I43" s="38">
        <v>1375.5</v>
      </c>
    </row>
    <row r="44" spans="1:9" ht="26.25" customHeight="1" outlineLevel="1" x14ac:dyDescent="0.2">
      <c r="A44" s="113"/>
      <c r="B44" s="102" t="s">
        <v>78</v>
      </c>
      <c r="C44" s="104" t="s">
        <v>51</v>
      </c>
      <c r="D44" s="14" t="s">
        <v>8</v>
      </c>
      <c r="E44" s="14" t="s">
        <v>19</v>
      </c>
      <c r="F44" s="14" t="s">
        <v>79</v>
      </c>
      <c r="G44" s="14" t="s">
        <v>2</v>
      </c>
      <c r="H44" s="47">
        <v>1367.9</v>
      </c>
      <c r="I44" s="38">
        <v>1367.9</v>
      </c>
    </row>
    <row r="45" spans="1:9" ht="114.75" customHeight="1" outlineLevel="1" thickBot="1" x14ac:dyDescent="0.25">
      <c r="A45" s="113"/>
      <c r="B45" s="103"/>
      <c r="C45" s="105"/>
      <c r="D45" s="14" t="s">
        <v>8</v>
      </c>
      <c r="E45" s="14" t="s">
        <v>19</v>
      </c>
      <c r="F45" s="14" t="s">
        <v>79</v>
      </c>
      <c r="G45" s="14" t="s">
        <v>4</v>
      </c>
      <c r="H45" s="47">
        <v>196.6</v>
      </c>
      <c r="I45" s="38">
        <v>196.6</v>
      </c>
    </row>
    <row r="46" spans="1:9" ht="40.5" customHeight="1" x14ac:dyDescent="0.2">
      <c r="A46" s="112">
        <v>8</v>
      </c>
      <c r="B46" s="99" t="s">
        <v>95</v>
      </c>
      <c r="C46" s="77" t="s">
        <v>46</v>
      </c>
      <c r="D46" s="123"/>
      <c r="E46" s="123"/>
      <c r="F46" s="123"/>
      <c r="G46" s="123"/>
      <c r="H46" s="44">
        <f>H47+H48+H49</f>
        <v>9485.7000000000007</v>
      </c>
      <c r="I46" s="35">
        <f>I47+I48+I49</f>
        <v>9485.7000000000007</v>
      </c>
    </row>
    <row r="47" spans="1:9" ht="40.5" customHeight="1" x14ac:dyDescent="0.2">
      <c r="A47" s="131"/>
      <c r="B47" s="100"/>
      <c r="C47" s="104" t="s">
        <v>51</v>
      </c>
      <c r="D47" s="14" t="s">
        <v>20</v>
      </c>
      <c r="E47" s="14" t="s">
        <v>19</v>
      </c>
      <c r="F47" s="14" t="s">
        <v>24</v>
      </c>
      <c r="G47" s="14" t="s">
        <v>2</v>
      </c>
      <c r="H47" s="47">
        <v>1475.9</v>
      </c>
      <c r="I47" s="38">
        <v>1475.9</v>
      </c>
    </row>
    <row r="48" spans="1:9" ht="40.5" customHeight="1" x14ac:dyDescent="0.2">
      <c r="A48" s="131"/>
      <c r="B48" s="115"/>
      <c r="C48" s="132"/>
      <c r="D48" s="14" t="s">
        <v>21</v>
      </c>
      <c r="E48" s="14" t="s">
        <v>19</v>
      </c>
      <c r="F48" s="14" t="s">
        <v>24</v>
      </c>
      <c r="G48" s="14" t="s">
        <v>2</v>
      </c>
      <c r="H48" s="47">
        <v>1881.2</v>
      </c>
      <c r="I48" s="89">
        <v>1881.2</v>
      </c>
    </row>
    <row r="49" spans="1:9" ht="99.75" customHeight="1" outlineLevel="1" thickBot="1" x14ac:dyDescent="0.25">
      <c r="A49" s="114"/>
      <c r="B49" s="28" t="s">
        <v>80</v>
      </c>
      <c r="C49" s="82" t="s">
        <v>51</v>
      </c>
      <c r="D49" s="29" t="s">
        <v>67</v>
      </c>
      <c r="E49" s="29" t="s">
        <v>19</v>
      </c>
      <c r="F49" s="29" t="s">
        <v>81</v>
      </c>
      <c r="G49" s="29" t="s">
        <v>3</v>
      </c>
      <c r="H49" s="52">
        <v>6128.6</v>
      </c>
      <c r="I49" s="53">
        <v>6128.6</v>
      </c>
    </row>
    <row r="50" spans="1:9" ht="24" customHeight="1" x14ac:dyDescent="0.2">
      <c r="A50" s="125">
        <v>9</v>
      </c>
      <c r="B50" s="115" t="s">
        <v>82</v>
      </c>
      <c r="C50" s="16" t="s">
        <v>46</v>
      </c>
      <c r="D50" s="157"/>
      <c r="E50" s="157"/>
      <c r="F50" s="157"/>
      <c r="G50" s="157"/>
      <c r="H50" s="57">
        <f>H51+H52+H53+H54+H55</f>
        <v>7980.3</v>
      </c>
      <c r="I50" s="58">
        <f>I51+I52+I53+I54+I55</f>
        <v>7980.3</v>
      </c>
    </row>
    <row r="51" spans="1:9" ht="24" customHeight="1" outlineLevel="1" x14ac:dyDescent="0.2">
      <c r="A51" s="113"/>
      <c r="B51" s="111"/>
      <c r="C51" s="104" t="s">
        <v>51</v>
      </c>
      <c r="D51" s="14" t="s">
        <v>20</v>
      </c>
      <c r="E51" s="14" t="s">
        <v>19</v>
      </c>
      <c r="F51" s="14" t="s">
        <v>25</v>
      </c>
      <c r="G51" s="14" t="s">
        <v>2</v>
      </c>
      <c r="H51" s="47">
        <v>1414.3</v>
      </c>
      <c r="I51" s="38">
        <v>1414.3</v>
      </c>
    </row>
    <row r="52" spans="1:9" ht="24" customHeight="1" outlineLevel="1" x14ac:dyDescent="0.2">
      <c r="A52" s="113"/>
      <c r="B52" s="111"/>
      <c r="C52" s="124"/>
      <c r="D52" s="14" t="s">
        <v>21</v>
      </c>
      <c r="E52" s="14" t="s">
        <v>19</v>
      </c>
      <c r="F52" s="14" t="s">
        <v>25</v>
      </c>
      <c r="G52" s="14" t="s">
        <v>2</v>
      </c>
      <c r="H52" s="47">
        <v>6478.5</v>
      </c>
      <c r="I52" s="38">
        <v>6478.5</v>
      </c>
    </row>
    <row r="53" spans="1:9" ht="24" customHeight="1" outlineLevel="1" x14ac:dyDescent="0.2">
      <c r="A53" s="113"/>
      <c r="B53" s="111"/>
      <c r="C53" s="124"/>
      <c r="D53" s="14" t="s">
        <v>23</v>
      </c>
      <c r="E53" s="14" t="s">
        <v>19</v>
      </c>
      <c r="F53" s="14" t="s">
        <v>25</v>
      </c>
      <c r="G53" s="14" t="s">
        <v>2</v>
      </c>
      <c r="H53" s="47">
        <v>49</v>
      </c>
      <c r="I53" s="38">
        <v>49</v>
      </c>
    </row>
    <row r="54" spans="1:9" ht="24" customHeight="1" outlineLevel="1" x14ac:dyDescent="0.2">
      <c r="A54" s="139"/>
      <c r="B54" s="138"/>
      <c r="C54" s="124"/>
      <c r="D54" s="14" t="s">
        <v>8</v>
      </c>
      <c r="E54" s="14" t="s">
        <v>19</v>
      </c>
      <c r="F54" s="14" t="s">
        <v>25</v>
      </c>
      <c r="G54" s="14" t="s">
        <v>2</v>
      </c>
      <c r="H54" s="47">
        <v>28.5</v>
      </c>
      <c r="I54" s="38">
        <v>28.5</v>
      </c>
    </row>
    <row r="55" spans="1:9" ht="24" customHeight="1" outlineLevel="1" thickBot="1" x14ac:dyDescent="0.25">
      <c r="A55" s="139"/>
      <c r="B55" s="138"/>
      <c r="C55" s="124"/>
      <c r="D55" s="80" t="s">
        <v>26</v>
      </c>
      <c r="E55" s="80" t="s">
        <v>19</v>
      </c>
      <c r="F55" s="80" t="s">
        <v>25</v>
      </c>
      <c r="G55" s="80" t="s">
        <v>2</v>
      </c>
      <c r="H55" s="54">
        <v>10</v>
      </c>
      <c r="I55" s="55">
        <v>10</v>
      </c>
    </row>
    <row r="56" spans="1:9" ht="27.75" customHeight="1" outlineLevel="1" x14ac:dyDescent="0.2">
      <c r="A56" s="130">
        <v>10</v>
      </c>
      <c r="B56" s="99" t="s">
        <v>112</v>
      </c>
      <c r="C56" s="56" t="s">
        <v>46</v>
      </c>
      <c r="D56" s="140"/>
      <c r="E56" s="141"/>
      <c r="F56" s="141"/>
      <c r="G56" s="142"/>
      <c r="H56" s="59">
        <f>H57+H58+H59</f>
        <v>2297.6999999999998</v>
      </c>
      <c r="I56" s="60">
        <f>I57+I58+I59</f>
        <v>2297.6999999999998</v>
      </c>
    </row>
    <row r="57" spans="1:9" ht="27.75" customHeight="1" outlineLevel="1" x14ac:dyDescent="0.2">
      <c r="A57" s="147"/>
      <c r="B57" s="149"/>
      <c r="C57" s="143" t="s">
        <v>51</v>
      </c>
      <c r="D57" s="14" t="s">
        <v>20</v>
      </c>
      <c r="E57" s="14" t="s">
        <v>19</v>
      </c>
      <c r="F57" s="14" t="s">
        <v>113</v>
      </c>
      <c r="G57" s="14" t="s">
        <v>9</v>
      </c>
      <c r="H57" s="47">
        <v>920</v>
      </c>
      <c r="I57" s="68">
        <v>920</v>
      </c>
    </row>
    <row r="58" spans="1:9" ht="27.75" customHeight="1" outlineLevel="1" x14ac:dyDescent="0.2">
      <c r="A58" s="147"/>
      <c r="B58" s="149"/>
      <c r="C58" s="143"/>
      <c r="D58" s="14" t="s">
        <v>21</v>
      </c>
      <c r="E58" s="14" t="s">
        <v>19</v>
      </c>
      <c r="F58" s="14" t="s">
        <v>113</v>
      </c>
      <c r="G58" s="14" t="s">
        <v>9</v>
      </c>
      <c r="H58" s="47">
        <v>1278.7</v>
      </c>
      <c r="I58" s="68">
        <v>1278.7</v>
      </c>
    </row>
    <row r="59" spans="1:9" ht="27.75" customHeight="1" outlineLevel="1" thickBot="1" x14ac:dyDescent="0.25">
      <c r="A59" s="148"/>
      <c r="B59" s="150"/>
      <c r="C59" s="144"/>
      <c r="D59" s="15" t="s">
        <v>1</v>
      </c>
      <c r="E59" s="15" t="s">
        <v>19</v>
      </c>
      <c r="F59" s="15" t="s">
        <v>113</v>
      </c>
      <c r="G59" s="15" t="s">
        <v>3</v>
      </c>
      <c r="H59" s="46">
        <v>99</v>
      </c>
      <c r="I59" s="69">
        <v>99</v>
      </c>
    </row>
    <row r="60" spans="1:9" ht="30.75" customHeight="1" x14ac:dyDescent="0.2">
      <c r="A60" s="112">
        <v>11</v>
      </c>
      <c r="B60" s="99" t="s">
        <v>83</v>
      </c>
      <c r="C60" s="94" t="s">
        <v>46</v>
      </c>
      <c r="D60" s="123"/>
      <c r="E60" s="123"/>
      <c r="F60" s="123"/>
      <c r="G60" s="123"/>
      <c r="H60" s="44">
        <f>H61+H62+H63+H64</f>
        <v>82608.099999999991</v>
      </c>
      <c r="I60" s="44">
        <f>I61+I62+I63+I64</f>
        <v>97451.1</v>
      </c>
    </row>
    <row r="61" spans="1:9" ht="30.75" customHeight="1" outlineLevel="1" x14ac:dyDescent="0.2">
      <c r="A61" s="113"/>
      <c r="B61" s="100"/>
      <c r="C61" s="104" t="s">
        <v>51</v>
      </c>
      <c r="D61" s="14" t="s">
        <v>23</v>
      </c>
      <c r="E61" s="14" t="s">
        <v>19</v>
      </c>
      <c r="F61" s="14" t="s">
        <v>27</v>
      </c>
      <c r="G61" s="14" t="s">
        <v>4</v>
      </c>
      <c r="H61" s="47">
        <v>32565.8</v>
      </c>
      <c r="I61" s="38">
        <v>47408.800000000003</v>
      </c>
    </row>
    <row r="62" spans="1:9" ht="30.75" customHeight="1" outlineLevel="1" x14ac:dyDescent="0.2">
      <c r="A62" s="139"/>
      <c r="B62" s="100"/>
      <c r="C62" s="124"/>
      <c r="D62" s="91" t="s">
        <v>118</v>
      </c>
      <c r="E62" s="91" t="s">
        <v>19</v>
      </c>
      <c r="F62" s="91" t="s">
        <v>27</v>
      </c>
      <c r="G62" s="91" t="s">
        <v>4</v>
      </c>
      <c r="H62" s="54">
        <v>87</v>
      </c>
      <c r="I62" s="55">
        <v>87</v>
      </c>
    </row>
    <row r="63" spans="1:9" ht="30.75" customHeight="1" outlineLevel="1" x14ac:dyDescent="0.2">
      <c r="A63" s="95"/>
      <c r="B63" s="101"/>
      <c r="C63" s="90"/>
      <c r="D63" s="91" t="s">
        <v>67</v>
      </c>
      <c r="E63" s="91" t="s">
        <v>19</v>
      </c>
      <c r="F63" s="91" t="s">
        <v>27</v>
      </c>
      <c r="G63" s="91" t="s">
        <v>4</v>
      </c>
      <c r="H63" s="54">
        <v>1.6</v>
      </c>
      <c r="I63" s="55">
        <v>1.6</v>
      </c>
    </row>
    <row r="64" spans="1:9" ht="84.75" customHeight="1" outlineLevel="1" thickBot="1" x14ac:dyDescent="0.25">
      <c r="A64" s="97"/>
      <c r="B64" s="67" t="s">
        <v>126</v>
      </c>
      <c r="C64" s="98" t="s">
        <v>51</v>
      </c>
      <c r="D64" s="15" t="s">
        <v>23</v>
      </c>
      <c r="E64" s="15" t="s">
        <v>19</v>
      </c>
      <c r="F64" s="15" t="s">
        <v>125</v>
      </c>
      <c r="G64" s="15" t="s">
        <v>4</v>
      </c>
      <c r="H64" s="46">
        <v>49953.7</v>
      </c>
      <c r="I64" s="37">
        <v>49953.7</v>
      </c>
    </row>
    <row r="65" spans="1:9" ht="78" customHeight="1" outlineLevel="1" x14ac:dyDescent="0.2">
      <c r="A65" s="70"/>
      <c r="B65" s="100" t="s">
        <v>107</v>
      </c>
      <c r="C65" s="16" t="s">
        <v>46</v>
      </c>
      <c r="D65" s="92"/>
      <c r="E65" s="92"/>
      <c r="F65" s="92"/>
      <c r="G65" s="92"/>
      <c r="H65" s="57">
        <f>H66+H67+H68+H69</f>
        <v>69360.599999999991</v>
      </c>
      <c r="I65" s="96">
        <f>I66+I67+I68+I69</f>
        <v>34058.1</v>
      </c>
    </row>
    <row r="66" spans="1:9" ht="32.25" customHeight="1" outlineLevel="1" x14ac:dyDescent="0.2">
      <c r="A66" s="70"/>
      <c r="B66" s="100"/>
      <c r="C66" s="18" t="s">
        <v>51</v>
      </c>
      <c r="D66" s="14" t="s">
        <v>21</v>
      </c>
      <c r="E66" s="14" t="s">
        <v>19</v>
      </c>
      <c r="F66" s="14" t="s">
        <v>121</v>
      </c>
      <c r="G66" s="14" t="s">
        <v>2</v>
      </c>
      <c r="H66" s="47">
        <v>25919</v>
      </c>
      <c r="I66" s="68">
        <v>0</v>
      </c>
    </row>
    <row r="67" spans="1:9" ht="33.75" customHeight="1" outlineLevel="1" x14ac:dyDescent="0.2">
      <c r="A67" s="70"/>
      <c r="B67" s="101"/>
      <c r="C67" s="19" t="s">
        <v>47</v>
      </c>
      <c r="D67" s="14" t="s">
        <v>21</v>
      </c>
      <c r="E67" s="14" t="s">
        <v>0</v>
      </c>
      <c r="F67" s="14" t="s">
        <v>121</v>
      </c>
      <c r="G67" s="14" t="s">
        <v>122</v>
      </c>
      <c r="H67" s="47">
        <v>40000</v>
      </c>
      <c r="I67" s="68">
        <v>33387</v>
      </c>
    </row>
    <row r="68" spans="1:9" ht="101.25" customHeight="1" outlineLevel="1" x14ac:dyDescent="0.2">
      <c r="A68" s="83">
        <v>12</v>
      </c>
      <c r="B68" s="71" t="s">
        <v>108</v>
      </c>
      <c r="C68" s="104" t="s">
        <v>51</v>
      </c>
      <c r="D68" s="80" t="s">
        <v>21</v>
      </c>
      <c r="E68" s="80" t="s">
        <v>19</v>
      </c>
      <c r="F68" s="80" t="s">
        <v>111</v>
      </c>
      <c r="G68" s="80" t="s">
        <v>2</v>
      </c>
      <c r="H68" s="54">
        <v>2997.2</v>
      </c>
      <c r="I68" s="55">
        <v>0</v>
      </c>
    </row>
    <row r="69" spans="1:9" ht="90" customHeight="1" outlineLevel="1" thickBot="1" x14ac:dyDescent="0.25">
      <c r="A69" s="88"/>
      <c r="B69" s="67" t="s">
        <v>109</v>
      </c>
      <c r="C69" s="128"/>
      <c r="D69" s="15" t="s">
        <v>21</v>
      </c>
      <c r="E69" s="15" t="s">
        <v>19</v>
      </c>
      <c r="F69" s="15" t="s">
        <v>110</v>
      </c>
      <c r="G69" s="15" t="s">
        <v>2</v>
      </c>
      <c r="H69" s="46">
        <v>444.4</v>
      </c>
      <c r="I69" s="37">
        <v>671.1</v>
      </c>
    </row>
    <row r="70" spans="1:9" ht="33.75" customHeight="1" x14ac:dyDescent="0.2">
      <c r="A70" s="130">
        <v>13</v>
      </c>
      <c r="B70" s="110" t="s">
        <v>86</v>
      </c>
      <c r="C70" s="77" t="s">
        <v>46</v>
      </c>
      <c r="D70" s="123"/>
      <c r="E70" s="123"/>
      <c r="F70" s="123"/>
      <c r="G70" s="123"/>
      <c r="H70" s="44">
        <f>H71+H72+H73</f>
        <v>2052</v>
      </c>
      <c r="I70" s="35">
        <f>I71+I72+I73+I74+I75</f>
        <v>10651.2</v>
      </c>
    </row>
    <row r="71" spans="1:9" ht="30" customHeight="1" outlineLevel="1" x14ac:dyDescent="0.2">
      <c r="A71" s="131"/>
      <c r="B71" s="111"/>
      <c r="C71" s="126" t="s">
        <v>62</v>
      </c>
      <c r="D71" s="14" t="s">
        <v>29</v>
      </c>
      <c r="E71" s="14" t="s">
        <v>7</v>
      </c>
      <c r="F71" s="14" t="s">
        <v>28</v>
      </c>
      <c r="G71" s="14" t="s">
        <v>4</v>
      </c>
      <c r="H71" s="47">
        <v>250</v>
      </c>
      <c r="I71" s="38">
        <v>250</v>
      </c>
    </row>
    <row r="72" spans="1:9" ht="35.25" customHeight="1" outlineLevel="1" x14ac:dyDescent="0.2">
      <c r="A72" s="131"/>
      <c r="B72" s="72" t="s">
        <v>87</v>
      </c>
      <c r="C72" s="145"/>
      <c r="D72" s="14" t="s">
        <v>29</v>
      </c>
      <c r="E72" s="14" t="s">
        <v>7</v>
      </c>
      <c r="F72" s="14" t="s">
        <v>30</v>
      </c>
      <c r="G72" s="14" t="s">
        <v>2</v>
      </c>
      <c r="H72" s="47">
        <v>1738.8</v>
      </c>
      <c r="I72" s="38">
        <v>1738.8</v>
      </c>
    </row>
    <row r="73" spans="1:9" ht="48.75" customHeight="1" outlineLevel="1" x14ac:dyDescent="0.2">
      <c r="A73" s="131"/>
      <c r="B73" s="73" t="s">
        <v>84</v>
      </c>
      <c r="C73" s="145"/>
      <c r="D73" s="81" t="s">
        <v>29</v>
      </c>
      <c r="E73" s="81" t="s">
        <v>7</v>
      </c>
      <c r="F73" s="81" t="s">
        <v>85</v>
      </c>
      <c r="G73" s="81" t="s">
        <v>2</v>
      </c>
      <c r="H73" s="45">
        <v>63.2</v>
      </c>
      <c r="I73" s="36">
        <v>63.2</v>
      </c>
    </row>
    <row r="74" spans="1:9" ht="81" customHeight="1" outlineLevel="1" x14ac:dyDescent="0.2">
      <c r="A74" s="147"/>
      <c r="B74" s="74" t="s">
        <v>103</v>
      </c>
      <c r="C74" s="145"/>
      <c r="D74" s="64" t="s">
        <v>29</v>
      </c>
      <c r="E74" s="64" t="s">
        <v>7</v>
      </c>
      <c r="F74" s="64" t="s">
        <v>104</v>
      </c>
      <c r="G74" s="64" t="s">
        <v>4</v>
      </c>
      <c r="H74" s="65">
        <v>0</v>
      </c>
      <c r="I74" s="66">
        <v>7000</v>
      </c>
    </row>
    <row r="75" spans="1:9" ht="43.5" customHeight="1" outlineLevel="1" thickBot="1" x14ac:dyDescent="0.25">
      <c r="A75" s="148"/>
      <c r="B75" s="67" t="s">
        <v>105</v>
      </c>
      <c r="C75" s="146"/>
      <c r="D75" s="15" t="s">
        <v>29</v>
      </c>
      <c r="E75" s="15" t="s">
        <v>7</v>
      </c>
      <c r="F75" s="15" t="s">
        <v>106</v>
      </c>
      <c r="G75" s="15" t="s">
        <v>2</v>
      </c>
      <c r="H75" s="46">
        <v>0</v>
      </c>
      <c r="I75" s="37">
        <v>1599.2</v>
      </c>
    </row>
    <row r="76" spans="1:9" ht="30.75" customHeight="1" x14ac:dyDescent="0.2">
      <c r="A76" s="112">
        <v>14</v>
      </c>
      <c r="B76" s="99" t="s">
        <v>88</v>
      </c>
      <c r="C76" s="77" t="s">
        <v>46</v>
      </c>
      <c r="D76" s="123"/>
      <c r="E76" s="123"/>
      <c r="F76" s="123"/>
      <c r="G76" s="123"/>
      <c r="H76" s="44">
        <f>H77+H78</f>
        <v>8423</v>
      </c>
      <c r="I76" s="35">
        <f>I77+I78</f>
        <v>8230.6</v>
      </c>
    </row>
    <row r="77" spans="1:9" ht="30.75" customHeight="1" outlineLevel="1" x14ac:dyDescent="0.2">
      <c r="A77" s="113"/>
      <c r="B77" s="100"/>
      <c r="C77" s="104" t="s">
        <v>52</v>
      </c>
      <c r="D77" s="14" t="s">
        <v>32</v>
      </c>
      <c r="E77" s="14" t="s">
        <v>7</v>
      </c>
      <c r="F77" s="14" t="s">
        <v>31</v>
      </c>
      <c r="G77" s="14" t="s">
        <v>9</v>
      </c>
      <c r="H77" s="47">
        <v>1661.4</v>
      </c>
      <c r="I77" s="38">
        <v>1661.4</v>
      </c>
    </row>
    <row r="78" spans="1:9" ht="30.75" customHeight="1" outlineLevel="1" thickBot="1" x14ac:dyDescent="0.25">
      <c r="A78" s="113"/>
      <c r="B78" s="100"/>
      <c r="C78" s="124"/>
      <c r="D78" s="14" t="s">
        <v>32</v>
      </c>
      <c r="E78" s="14" t="s">
        <v>7</v>
      </c>
      <c r="F78" s="14" t="s">
        <v>31</v>
      </c>
      <c r="G78" s="14" t="s">
        <v>2</v>
      </c>
      <c r="H78" s="47">
        <v>6761.6</v>
      </c>
      <c r="I78" s="38">
        <v>6569.2</v>
      </c>
    </row>
    <row r="79" spans="1:9" ht="30.75" customHeight="1" x14ac:dyDescent="0.2">
      <c r="A79" s="112">
        <v>15</v>
      </c>
      <c r="B79" s="99" t="s">
        <v>89</v>
      </c>
      <c r="C79" s="77" t="s">
        <v>46</v>
      </c>
      <c r="D79" s="123"/>
      <c r="E79" s="123"/>
      <c r="F79" s="123"/>
      <c r="G79" s="123"/>
      <c r="H79" s="44">
        <f>H80+H81+H82+H83+H84</f>
        <v>1615</v>
      </c>
      <c r="I79" s="35">
        <f>I80+I81+I82+I83+I84</f>
        <v>655</v>
      </c>
    </row>
    <row r="80" spans="1:9" ht="27" customHeight="1" outlineLevel="1" x14ac:dyDescent="0.2">
      <c r="A80" s="113"/>
      <c r="B80" s="100"/>
      <c r="C80" s="126" t="s">
        <v>62</v>
      </c>
      <c r="D80" s="14" t="s">
        <v>23</v>
      </c>
      <c r="E80" s="14" t="s">
        <v>7</v>
      </c>
      <c r="F80" s="14" t="s">
        <v>33</v>
      </c>
      <c r="G80" s="14" t="s">
        <v>4</v>
      </c>
      <c r="H80" s="47">
        <v>150</v>
      </c>
      <c r="I80" s="38">
        <v>0</v>
      </c>
    </row>
    <row r="81" spans="1:9" ht="27" customHeight="1" outlineLevel="1" x14ac:dyDescent="0.2">
      <c r="A81" s="113"/>
      <c r="B81" s="100"/>
      <c r="C81" s="127"/>
      <c r="D81" s="14" t="s">
        <v>29</v>
      </c>
      <c r="E81" s="14" t="s">
        <v>7</v>
      </c>
      <c r="F81" s="14" t="s">
        <v>33</v>
      </c>
      <c r="G81" s="14" t="s">
        <v>2</v>
      </c>
      <c r="H81" s="47">
        <v>615</v>
      </c>
      <c r="I81" s="38">
        <v>605</v>
      </c>
    </row>
    <row r="82" spans="1:9" ht="27" customHeight="1" outlineLevel="1" x14ac:dyDescent="0.2">
      <c r="A82" s="113"/>
      <c r="B82" s="100"/>
      <c r="C82" s="12" t="s">
        <v>52</v>
      </c>
      <c r="D82" s="14" t="s">
        <v>63</v>
      </c>
      <c r="E82" s="14" t="s">
        <v>7</v>
      </c>
      <c r="F82" s="14" t="s">
        <v>33</v>
      </c>
      <c r="G82" s="14" t="s">
        <v>2</v>
      </c>
      <c r="H82" s="47">
        <v>50</v>
      </c>
      <c r="I82" s="38">
        <v>50</v>
      </c>
    </row>
    <row r="83" spans="1:9" ht="27" customHeight="1" outlineLevel="1" x14ac:dyDescent="0.2">
      <c r="A83" s="113"/>
      <c r="B83" s="100"/>
      <c r="C83" s="104" t="s">
        <v>51</v>
      </c>
      <c r="D83" s="14" t="s">
        <v>20</v>
      </c>
      <c r="E83" s="14" t="s">
        <v>19</v>
      </c>
      <c r="F83" s="14" t="s">
        <v>33</v>
      </c>
      <c r="G83" s="14" t="s">
        <v>2</v>
      </c>
      <c r="H83" s="47">
        <v>300</v>
      </c>
      <c r="I83" s="38">
        <v>0</v>
      </c>
    </row>
    <row r="84" spans="1:9" ht="27" customHeight="1" outlineLevel="1" thickBot="1" x14ac:dyDescent="0.25">
      <c r="A84" s="114"/>
      <c r="B84" s="129"/>
      <c r="C84" s="128"/>
      <c r="D84" s="15" t="s">
        <v>23</v>
      </c>
      <c r="E84" s="15" t="s">
        <v>19</v>
      </c>
      <c r="F84" s="15" t="s">
        <v>33</v>
      </c>
      <c r="G84" s="15" t="s">
        <v>2</v>
      </c>
      <c r="H84" s="46">
        <v>500</v>
      </c>
      <c r="I84" s="37">
        <v>0</v>
      </c>
    </row>
    <row r="85" spans="1:9" ht="30.75" customHeight="1" x14ac:dyDescent="0.2">
      <c r="A85" s="112">
        <v>16</v>
      </c>
      <c r="B85" s="110" t="s">
        <v>90</v>
      </c>
      <c r="C85" s="77" t="s">
        <v>46</v>
      </c>
      <c r="D85" s="123"/>
      <c r="E85" s="123"/>
      <c r="F85" s="123"/>
      <c r="G85" s="123"/>
      <c r="H85" s="44">
        <f>H86+H87+H88</f>
        <v>2457</v>
      </c>
      <c r="I85" s="35">
        <f>I86+I87+I88</f>
        <v>1957</v>
      </c>
    </row>
    <row r="86" spans="1:9" ht="30.75" customHeight="1" x14ac:dyDescent="0.2">
      <c r="A86" s="125"/>
      <c r="B86" s="115"/>
      <c r="C86" s="104" t="s">
        <v>51</v>
      </c>
      <c r="D86" s="14" t="s">
        <v>21</v>
      </c>
      <c r="E86" s="14" t="s">
        <v>19</v>
      </c>
      <c r="F86" s="14" t="s">
        <v>34</v>
      </c>
      <c r="G86" s="14" t="s">
        <v>2</v>
      </c>
      <c r="H86" s="47">
        <v>1500</v>
      </c>
      <c r="I86" s="38">
        <v>1000</v>
      </c>
    </row>
    <row r="87" spans="1:9" ht="30.75" customHeight="1" outlineLevel="1" x14ac:dyDescent="0.2">
      <c r="A87" s="113"/>
      <c r="B87" s="111"/>
      <c r="C87" s="132"/>
      <c r="D87" s="14" t="s">
        <v>23</v>
      </c>
      <c r="E87" s="14" t="s">
        <v>19</v>
      </c>
      <c r="F87" s="14" t="s">
        <v>34</v>
      </c>
      <c r="G87" s="14" t="s">
        <v>2</v>
      </c>
      <c r="H87" s="47">
        <v>190</v>
      </c>
      <c r="I87" s="38">
        <v>190</v>
      </c>
    </row>
    <row r="88" spans="1:9" ht="30.75" customHeight="1" outlineLevel="1" thickBot="1" x14ac:dyDescent="0.25">
      <c r="A88" s="114"/>
      <c r="B88" s="116"/>
      <c r="C88" s="17" t="s">
        <v>47</v>
      </c>
      <c r="D88" s="15" t="s">
        <v>15</v>
      </c>
      <c r="E88" s="15" t="s">
        <v>0</v>
      </c>
      <c r="F88" s="15" t="s">
        <v>34</v>
      </c>
      <c r="G88" s="15" t="s">
        <v>2</v>
      </c>
      <c r="H88" s="46">
        <v>767</v>
      </c>
      <c r="I88" s="37">
        <v>767</v>
      </c>
    </row>
    <row r="89" spans="1:9" ht="28.5" customHeight="1" x14ac:dyDescent="0.2">
      <c r="A89" s="112">
        <v>17</v>
      </c>
      <c r="B89" s="110" t="s">
        <v>91</v>
      </c>
      <c r="C89" s="77" t="s">
        <v>46</v>
      </c>
      <c r="D89" s="123"/>
      <c r="E89" s="123"/>
      <c r="F89" s="123"/>
      <c r="G89" s="123"/>
      <c r="H89" s="44">
        <f>H90+H91</f>
        <v>155</v>
      </c>
      <c r="I89" s="35">
        <f>I90+I91</f>
        <v>15</v>
      </c>
    </row>
    <row r="90" spans="1:9" ht="60" customHeight="1" outlineLevel="1" x14ac:dyDescent="0.2">
      <c r="A90" s="113"/>
      <c r="B90" s="111"/>
      <c r="C90" s="81" t="s">
        <v>62</v>
      </c>
      <c r="D90" s="14" t="s">
        <v>29</v>
      </c>
      <c r="E90" s="14" t="s">
        <v>7</v>
      </c>
      <c r="F90" s="14" t="s">
        <v>35</v>
      </c>
      <c r="G90" s="14" t="s">
        <v>4</v>
      </c>
      <c r="H90" s="47">
        <v>140</v>
      </c>
      <c r="I90" s="38">
        <v>0</v>
      </c>
    </row>
    <row r="91" spans="1:9" ht="30.75" customHeight="1" outlineLevel="1" thickBot="1" x14ac:dyDescent="0.25">
      <c r="A91" s="114"/>
      <c r="B91" s="116"/>
      <c r="C91" s="17" t="s">
        <v>47</v>
      </c>
      <c r="D91" s="15" t="s">
        <v>36</v>
      </c>
      <c r="E91" s="15" t="s">
        <v>0</v>
      </c>
      <c r="F91" s="15" t="s">
        <v>35</v>
      </c>
      <c r="G91" s="15" t="s">
        <v>2</v>
      </c>
      <c r="H91" s="46">
        <v>15</v>
      </c>
      <c r="I91" s="37">
        <v>15</v>
      </c>
    </row>
    <row r="92" spans="1:9" ht="24.75" customHeight="1" x14ac:dyDescent="0.2">
      <c r="A92" s="112">
        <v>18</v>
      </c>
      <c r="B92" s="110" t="s">
        <v>92</v>
      </c>
      <c r="C92" s="77" t="s">
        <v>46</v>
      </c>
      <c r="D92" s="123"/>
      <c r="E92" s="123"/>
      <c r="F92" s="123"/>
      <c r="G92" s="123"/>
      <c r="H92" s="44">
        <f>H93+H94+H95+H96</f>
        <v>53909</v>
      </c>
      <c r="I92" s="35">
        <f>I93+I94+I95+I96</f>
        <v>9309</v>
      </c>
    </row>
    <row r="93" spans="1:9" ht="25.5" customHeight="1" outlineLevel="1" x14ac:dyDescent="0.2">
      <c r="A93" s="113"/>
      <c r="B93" s="111"/>
      <c r="C93" s="12" t="s">
        <v>52</v>
      </c>
      <c r="D93" s="14" t="s">
        <v>32</v>
      </c>
      <c r="E93" s="14" t="s">
        <v>7</v>
      </c>
      <c r="F93" s="14" t="s">
        <v>37</v>
      </c>
      <c r="G93" s="14" t="s">
        <v>2</v>
      </c>
      <c r="H93" s="47">
        <v>210</v>
      </c>
      <c r="I93" s="38">
        <v>210</v>
      </c>
    </row>
    <row r="94" spans="1:9" ht="32.25" customHeight="1" outlineLevel="1" x14ac:dyDescent="0.2">
      <c r="A94" s="113"/>
      <c r="B94" s="111"/>
      <c r="C94" s="104" t="s">
        <v>51</v>
      </c>
      <c r="D94" s="14" t="s">
        <v>20</v>
      </c>
      <c r="E94" s="14" t="s">
        <v>19</v>
      </c>
      <c r="F94" s="14" t="s">
        <v>37</v>
      </c>
      <c r="G94" s="14" t="s">
        <v>2</v>
      </c>
      <c r="H94" s="47">
        <v>14104.5</v>
      </c>
      <c r="I94" s="38">
        <v>5804.5</v>
      </c>
    </row>
    <row r="95" spans="1:9" ht="32.25" customHeight="1" outlineLevel="1" x14ac:dyDescent="0.2">
      <c r="A95" s="113"/>
      <c r="B95" s="111"/>
      <c r="C95" s="124"/>
      <c r="D95" s="14" t="s">
        <v>21</v>
      </c>
      <c r="E95" s="14" t="s">
        <v>19</v>
      </c>
      <c r="F95" s="14" t="s">
        <v>37</v>
      </c>
      <c r="G95" s="14" t="s">
        <v>2</v>
      </c>
      <c r="H95" s="47">
        <v>36563</v>
      </c>
      <c r="I95" s="38">
        <v>263</v>
      </c>
    </row>
    <row r="96" spans="1:9" ht="32.25" customHeight="1" outlineLevel="1" thickBot="1" x14ac:dyDescent="0.25">
      <c r="A96" s="113"/>
      <c r="B96" s="111"/>
      <c r="C96" s="128"/>
      <c r="D96" s="14" t="s">
        <v>26</v>
      </c>
      <c r="E96" s="14" t="s">
        <v>19</v>
      </c>
      <c r="F96" s="14" t="s">
        <v>37</v>
      </c>
      <c r="G96" s="14" t="s">
        <v>2</v>
      </c>
      <c r="H96" s="47">
        <v>3031.5</v>
      </c>
      <c r="I96" s="38">
        <v>3031.5</v>
      </c>
    </row>
    <row r="97" spans="1:10" ht="29.25" customHeight="1" outlineLevel="1" x14ac:dyDescent="0.2">
      <c r="A97" s="130">
        <v>19</v>
      </c>
      <c r="B97" s="99" t="s">
        <v>93</v>
      </c>
      <c r="C97" s="77" t="s">
        <v>46</v>
      </c>
      <c r="D97" s="123"/>
      <c r="E97" s="123"/>
      <c r="F97" s="123"/>
      <c r="G97" s="123"/>
      <c r="H97" s="44">
        <f>H98</f>
        <v>533.20000000000005</v>
      </c>
      <c r="I97" s="35">
        <f>I98</f>
        <v>533.20000000000005</v>
      </c>
    </row>
    <row r="98" spans="1:10" ht="31.5" customHeight="1" outlineLevel="1" thickBot="1" x14ac:dyDescent="0.25">
      <c r="A98" s="131"/>
      <c r="B98" s="100"/>
      <c r="C98" s="18" t="s">
        <v>55</v>
      </c>
      <c r="D98" s="14" t="s">
        <v>56</v>
      </c>
      <c r="E98" s="14" t="s">
        <v>14</v>
      </c>
      <c r="F98" s="14" t="s">
        <v>57</v>
      </c>
      <c r="G98" s="14" t="s">
        <v>2</v>
      </c>
      <c r="H98" s="47">
        <v>533.20000000000005</v>
      </c>
      <c r="I98" s="38">
        <v>533.20000000000005</v>
      </c>
    </row>
    <row r="99" spans="1:10" ht="28.5" customHeight="1" outlineLevel="1" x14ac:dyDescent="0.2">
      <c r="A99" s="117">
        <v>20</v>
      </c>
      <c r="B99" s="136" t="s">
        <v>94</v>
      </c>
      <c r="C99" s="77" t="s">
        <v>46</v>
      </c>
      <c r="D99" s="20"/>
      <c r="E99" s="21"/>
      <c r="F99" s="21"/>
      <c r="G99" s="22"/>
      <c r="H99" s="41">
        <f>H100</f>
        <v>1630</v>
      </c>
      <c r="I99" s="33">
        <f>I100</f>
        <v>1615</v>
      </c>
    </row>
    <row r="100" spans="1:10" ht="58.5" customHeight="1" outlineLevel="1" x14ac:dyDescent="0.2">
      <c r="A100" s="118"/>
      <c r="B100" s="137"/>
      <c r="C100" s="19" t="s">
        <v>62</v>
      </c>
      <c r="D100" s="24" t="s">
        <v>8</v>
      </c>
      <c r="E100" s="24" t="s">
        <v>7</v>
      </c>
      <c r="F100" s="24" t="s">
        <v>61</v>
      </c>
      <c r="G100" s="23"/>
      <c r="H100" s="49">
        <f>H101+H102+H103+H104+H105+H106</f>
        <v>1630</v>
      </c>
      <c r="I100" s="31">
        <f>I101+I102+I103+I104+I105+I106</f>
        <v>1615</v>
      </c>
    </row>
    <row r="101" spans="1:10" ht="30.75" customHeight="1" outlineLevel="1" x14ac:dyDescent="0.2">
      <c r="A101" s="118"/>
      <c r="B101" s="120" t="s">
        <v>58</v>
      </c>
      <c r="C101" s="133" t="s">
        <v>62</v>
      </c>
      <c r="D101" s="85" t="s">
        <v>8</v>
      </c>
      <c r="E101" s="85" t="s">
        <v>7</v>
      </c>
      <c r="F101" s="85" t="s">
        <v>60</v>
      </c>
      <c r="G101" s="85" t="s">
        <v>9</v>
      </c>
      <c r="H101" s="50">
        <v>80</v>
      </c>
      <c r="I101" s="40">
        <v>80</v>
      </c>
    </row>
    <row r="102" spans="1:10" ht="32.25" customHeight="1" outlineLevel="1" x14ac:dyDescent="0.2">
      <c r="A102" s="118"/>
      <c r="B102" s="121"/>
      <c r="C102" s="134"/>
      <c r="D102" s="85" t="s">
        <v>8</v>
      </c>
      <c r="E102" s="85" t="s">
        <v>7</v>
      </c>
      <c r="F102" s="85" t="s">
        <v>60</v>
      </c>
      <c r="G102" s="11" t="s">
        <v>2</v>
      </c>
      <c r="H102" s="43">
        <v>780</v>
      </c>
      <c r="I102" s="34">
        <v>780</v>
      </c>
    </row>
    <row r="103" spans="1:10" ht="32.25" customHeight="1" outlineLevel="1" x14ac:dyDescent="0.2">
      <c r="A103" s="118"/>
      <c r="B103" s="120" t="s">
        <v>59</v>
      </c>
      <c r="C103" s="133" t="s">
        <v>62</v>
      </c>
      <c r="D103" s="85" t="s">
        <v>8</v>
      </c>
      <c r="E103" s="85" t="s">
        <v>7</v>
      </c>
      <c r="F103" s="85" t="s">
        <v>64</v>
      </c>
      <c r="G103" s="11" t="s">
        <v>9</v>
      </c>
      <c r="H103" s="43">
        <v>115</v>
      </c>
      <c r="I103" s="34">
        <v>115</v>
      </c>
    </row>
    <row r="104" spans="1:10" ht="32.25" customHeight="1" outlineLevel="1" x14ac:dyDescent="0.2">
      <c r="A104" s="118"/>
      <c r="B104" s="121"/>
      <c r="C104" s="134"/>
      <c r="D104" s="85" t="s">
        <v>8</v>
      </c>
      <c r="E104" s="85" t="s">
        <v>7</v>
      </c>
      <c r="F104" s="85" t="s">
        <v>64</v>
      </c>
      <c r="G104" s="11" t="s">
        <v>2</v>
      </c>
      <c r="H104" s="43">
        <v>425</v>
      </c>
      <c r="I104" s="34">
        <v>425</v>
      </c>
    </row>
    <row r="105" spans="1:10" ht="32.25" customHeight="1" outlineLevel="1" x14ac:dyDescent="0.2">
      <c r="A105" s="118"/>
      <c r="B105" s="120" t="s">
        <v>102</v>
      </c>
      <c r="C105" s="133" t="s">
        <v>62</v>
      </c>
      <c r="D105" s="85" t="s">
        <v>8</v>
      </c>
      <c r="E105" s="85" t="s">
        <v>7</v>
      </c>
      <c r="F105" s="85" t="s">
        <v>65</v>
      </c>
      <c r="G105" s="84" t="s">
        <v>9</v>
      </c>
      <c r="H105" s="42">
        <v>25</v>
      </c>
      <c r="I105" s="32">
        <v>25</v>
      </c>
    </row>
    <row r="106" spans="1:10" ht="32.25" customHeight="1" outlineLevel="1" thickBot="1" x14ac:dyDescent="0.25">
      <c r="A106" s="119"/>
      <c r="B106" s="122"/>
      <c r="C106" s="135"/>
      <c r="D106" s="86" t="s">
        <v>8</v>
      </c>
      <c r="E106" s="86" t="s">
        <v>7</v>
      </c>
      <c r="F106" s="86" t="s">
        <v>65</v>
      </c>
      <c r="G106" s="13" t="s">
        <v>2</v>
      </c>
      <c r="H106" s="48">
        <v>205</v>
      </c>
      <c r="I106" s="39">
        <v>190</v>
      </c>
    </row>
    <row r="107" spans="1:10" ht="16.5" thickBot="1" x14ac:dyDescent="0.3">
      <c r="A107" s="108" t="s">
        <v>53</v>
      </c>
      <c r="B107" s="109"/>
      <c r="C107" s="25"/>
      <c r="D107" s="26"/>
      <c r="E107" s="26"/>
      <c r="F107" s="26"/>
      <c r="G107" s="26"/>
      <c r="H107" s="51">
        <f>H99+H97+H92+H89+H85+H79+H76+H70+H65+H60+H50+H46+H40+H38+H35+H31+H28+H25+H22+H56</f>
        <v>270208.89999999997</v>
      </c>
      <c r="I107" s="61">
        <f>I99+I97+I92+I89+I85+I79+I76+I70+I65+I60+I50+I46+I40+I38+I35+I31+I28+I25+I22+I56</f>
        <v>203604.30000000002</v>
      </c>
      <c r="J107" s="75" t="s">
        <v>124</v>
      </c>
    </row>
  </sheetData>
  <mergeCells count="102">
    <mergeCell ref="D22:G22"/>
    <mergeCell ref="D28:G28"/>
    <mergeCell ref="A60:A62"/>
    <mergeCell ref="D60:G60"/>
    <mergeCell ref="A17:I17"/>
    <mergeCell ref="C10:I10"/>
    <mergeCell ref="C12:I12"/>
    <mergeCell ref="C13:I13"/>
    <mergeCell ref="D25:G25"/>
    <mergeCell ref="C26:C27"/>
    <mergeCell ref="D50:G50"/>
    <mergeCell ref="D35:G35"/>
    <mergeCell ref="B38:B39"/>
    <mergeCell ref="A28:A30"/>
    <mergeCell ref="B28:B30"/>
    <mergeCell ref="D31:G31"/>
    <mergeCell ref="C32:C33"/>
    <mergeCell ref="D38:G38"/>
    <mergeCell ref="A25:A27"/>
    <mergeCell ref="A38:A39"/>
    <mergeCell ref="B22:B24"/>
    <mergeCell ref="B31:B33"/>
    <mergeCell ref="A31:A34"/>
    <mergeCell ref="A22:A24"/>
    <mergeCell ref="E11:I11"/>
    <mergeCell ref="B46:B48"/>
    <mergeCell ref="C103:C104"/>
    <mergeCell ref="C105:C106"/>
    <mergeCell ref="B99:B100"/>
    <mergeCell ref="C94:C96"/>
    <mergeCell ref="D70:G70"/>
    <mergeCell ref="B70:B71"/>
    <mergeCell ref="A40:A45"/>
    <mergeCell ref="D40:G40"/>
    <mergeCell ref="D46:G46"/>
    <mergeCell ref="A46:A49"/>
    <mergeCell ref="B50:B55"/>
    <mergeCell ref="A50:A55"/>
    <mergeCell ref="C51:C55"/>
    <mergeCell ref="C41:C42"/>
    <mergeCell ref="C47:C48"/>
    <mergeCell ref="D56:G56"/>
    <mergeCell ref="C57:C59"/>
    <mergeCell ref="C71:C75"/>
    <mergeCell ref="C61:C62"/>
    <mergeCell ref="B65:B67"/>
    <mergeCell ref="A70:A75"/>
    <mergeCell ref="C68:C69"/>
    <mergeCell ref="A56:A59"/>
    <mergeCell ref="B56:B59"/>
    <mergeCell ref="D92:G92"/>
    <mergeCell ref="D97:G97"/>
    <mergeCell ref="A97:A98"/>
    <mergeCell ref="B97:B98"/>
    <mergeCell ref="D85:G85"/>
    <mergeCell ref="B89:B91"/>
    <mergeCell ref="D89:G89"/>
    <mergeCell ref="C86:C87"/>
    <mergeCell ref="C101:C102"/>
    <mergeCell ref="D79:G79"/>
    <mergeCell ref="B76:B78"/>
    <mergeCell ref="C77:C78"/>
    <mergeCell ref="A79:A84"/>
    <mergeCell ref="A85:A88"/>
    <mergeCell ref="C80:C81"/>
    <mergeCell ref="C83:C84"/>
    <mergeCell ref="A76:A78"/>
    <mergeCell ref="D76:G76"/>
    <mergeCell ref="B79:B84"/>
    <mergeCell ref="A107:B107"/>
    <mergeCell ref="B92:B96"/>
    <mergeCell ref="A92:A96"/>
    <mergeCell ref="A89:A91"/>
    <mergeCell ref="B85:B88"/>
    <mergeCell ref="A99:A106"/>
    <mergeCell ref="B101:B102"/>
    <mergeCell ref="B103:B104"/>
    <mergeCell ref="B105:B106"/>
    <mergeCell ref="B40:B43"/>
    <mergeCell ref="B44:B45"/>
    <mergeCell ref="C44:C45"/>
    <mergeCell ref="B60:B63"/>
    <mergeCell ref="C6:I6"/>
    <mergeCell ref="C7:I7"/>
    <mergeCell ref="D1:I1"/>
    <mergeCell ref="C2:I2"/>
    <mergeCell ref="C3:I3"/>
    <mergeCell ref="C4:I4"/>
    <mergeCell ref="C5:I5"/>
    <mergeCell ref="F9:I9"/>
    <mergeCell ref="B25:B27"/>
    <mergeCell ref="B35:B36"/>
    <mergeCell ref="F20:F21"/>
    <mergeCell ref="G20:G21"/>
    <mergeCell ref="H20:I20"/>
    <mergeCell ref="A18:I18"/>
    <mergeCell ref="A20:A21"/>
    <mergeCell ref="B20:B21"/>
    <mergeCell ref="C20:C21"/>
    <mergeCell ref="D20:D21"/>
    <mergeCell ref="E20:E21"/>
    <mergeCell ref="A35:A37"/>
  </mergeCells>
  <pageMargins left="0.55118110236220474" right="0" top="0.19685039370078741" bottom="0" header="0.31496062992125984" footer="0.31496062992125984"/>
  <pageSetup paperSize="9" scale="61" fitToHeight="3" orientation="portrait" r:id="rId1"/>
  <headerFooter alignWithMargins="0"/>
  <rowBreaks count="1" manualBreakCount="1">
    <brk id="4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budg_5</dc:creator>
  <dc:description>POI HSSF rep:2.40.0.76</dc:description>
  <cp:lastModifiedBy>BUDJ3</cp:lastModifiedBy>
  <cp:lastPrinted>2020-05-27T08:03:24Z</cp:lastPrinted>
  <dcterms:created xsi:type="dcterms:W3CDTF">2016-11-23T09:27:58Z</dcterms:created>
  <dcterms:modified xsi:type="dcterms:W3CDTF">2020-08-07T07:29:07Z</dcterms:modified>
</cp:coreProperties>
</file>